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APPT" localSheetId="6">'прил 7'!#REF!</definedName>
    <definedName name="FIO" localSheetId="6">'прил 7'!#REF!</definedName>
    <definedName name="SIGN" localSheetId="6">'прил 7'!#REF!</definedName>
    <definedName name="_xlnm.Print_Area" localSheetId="0">'прил 1'!$A$1:$E$80</definedName>
    <definedName name="_xlnm.Print_Area" localSheetId="1">'прил 2'!$A$1:$E$56</definedName>
    <definedName name="_xlnm.Print_Area" localSheetId="3">'прил 4'!$C$1:$K$203</definedName>
    <definedName name="_xlnm.Print_Area" localSheetId="4">'прил 5'!$A$1:$E$18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D10" s="1"/>
  <c r="E8" i="9"/>
  <c r="D8"/>
  <c r="C8"/>
  <c r="B8"/>
  <c r="E21" i="8"/>
  <c r="D21"/>
  <c r="E18"/>
  <c r="D18"/>
  <c r="E17"/>
  <c r="D17"/>
  <c r="E16"/>
  <c r="D16"/>
  <c r="E13"/>
  <c r="D13"/>
  <c r="E10"/>
  <c r="D10"/>
  <c r="E9"/>
  <c r="D9"/>
  <c r="K203" i="7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I202" i="6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E49" i="5"/>
  <c r="D48"/>
  <c r="E48" s="1"/>
  <c r="C48"/>
  <c r="E47"/>
  <c r="E46"/>
  <c r="D45"/>
  <c r="C45"/>
  <c r="E45" s="1"/>
  <c r="E44"/>
  <c r="E43"/>
  <c r="E42"/>
  <c r="D41"/>
  <c r="C41"/>
  <c r="E41" s="1"/>
  <c r="E40"/>
  <c r="E39"/>
  <c r="D38"/>
  <c r="E38" s="1"/>
  <c r="C38"/>
  <c r="E37"/>
  <c r="C36"/>
  <c r="E36" s="1"/>
  <c r="E35"/>
  <c r="E34"/>
  <c r="D33"/>
  <c r="E33" s="1"/>
  <c r="C33"/>
  <c r="E32"/>
  <c r="D31"/>
  <c r="E31" s="1"/>
  <c r="C31"/>
  <c r="E30"/>
  <c r="E29"/>
  <c r="E28"/>
  <c r="D27"/>
  <c r="D50" s="1"/>
  <c r="C27"/>
  <c r="E26"/>
  <c r="E25"/>
  <c r="E24"/>
  <c r="E23"/>
  <c r="D22"/>
  <c r="C22"/>
  <c r="E22" s="1"/>
  <c r="E20"/>
  <c r="D19"/>
  <c r="C19"/>
  <c r="E19" s="1"/>
  <c r="E18"/>
  <c r="D17"/>
  <c r="C17"/>
  <c r="E17" s="1"/>
  <c r="E16"/>
  <c r="E15"/>
  <c r="E13"/>
  <c r="E12"/>
  <c r="E11"/>
  <c r="E10"/>
  <c r="E9"/>
  <c r="D8"/>
  <c r="C8"/>
  <c r="E8" s="1"/>
  <c r="E73" i="4"/>
  <c r="D72"/>
  <c r="C72"/>
  <c r="E72" s="1"/>
  <c r="E71"/>
  <c r="D70"/>
  <c r="C70"/>
  <c r="E70" s="1"/>
  <c r="E69"/>
  <c r="D68"/>
  <c r="C68"/>
  <c r="E68" s="1"/>
  <c r="E66"/>
  <c r="D66"/>
  <c r="C66"/>
  <c r="E65"/>
  <c r="D64"/>
  <c r="E64" s="1"/>
  <c r="C64"/>
  <c r="C63"/>
  <c r="E62"/>
  <c r="E61"/>
  <c r="D60"/>
  <c r="C60"/>
  <c r="E59"/>
  <c r="D58"/>
  <c r="C58"/>
  <c r="E58" s="1"/>
  <c r="C56"/>
  <c r="E54"/>
  <c r="D54"/>
  <c r="C54"/>
  <c r="E52"/>
  <c r="D52"/>
  <c r="D51" s="1"/>
  <c r="E51" s="1"/>
  <c r="C52"/>
  <c r="C51"/>
  <c r="E50"/>
  <c r="D49"/>
  <c r="C49"/>
  <c r="E49" s="1"/>
  <c r="E47"/>
  <c r="D47"/>
  <c r="C47"/>
  <c r="E45"/>
  <c r="D45"/>
  <c r="C45"/>
  <c r="C44" s="1"/>
  <c r="C43" s="1"/>
  <c r="C42" s="1"/>
  <c r="D44"/>
  <c r="E41"/>
  <c r="E40"/>
  <c r="E39"/>
  <c r="D38"/>
  <c r="E38" s="1"/>
  <c r="C38"/>
  <c r="E37"/>
  <c r="E34"/>
  <c r="E33"/>
  <c r="E32"/>
  <c r="D30"/>
  <c r="C30"/>
  <c r="E30" s="1"/>
  <c r="E29"/>
  <c r="E28"/>
  <c r="D27"/>
  <c r="E27" s="1"/>
  <c r="C27"/>
  <c r="E26"/>
  <c r="E25"/>
  <c r="D24"/>
  <c r="C24"/>
  <c r="E24" s="1"/>
  <c r="E23"/>
  <c r="E22"/>
  <c r="D21"/>
  <c r="E21" s="1"/>
  <c r="C21"/>
  <c r="C20"/>
  <c r="D18"/>
  <c r="C18"/>
  <c r="D16"/>
  <c r="C16"/>
  <c r="E15"/>
  <c r="E14"/>
  <c r="D13"/>
  <c r="E13" s="1"/>
  <c r="C13"/>
  <c r="E12"/>
  <c r="D11"/>
  <c r="E11" s="1"/>
  <c r="C11"/>
  <c r="E10"/>
  <c r="D9"/>
  <c r="E9" s="1"/>
  <c r="C9"/>
  <c r="C8"/>
  <c r="C7" s="1"/>
  <c r="C75" s="1"/>
  <c r="E27" i="5" l="1"/>
  <c r="C50"/>
  <c r="E50" s="1"/>
  <c r="E44" i="4"/>
  <c r="D8"/>
  <c r="D20"/>
  <c r="E20" s="1"/>
  <c r="D43"/>
  <c r="D63"/>
  <c r="E63" s="1"/>
  <c r="E43" l="1"/>
  <c r="D42"/>
  <c r="E42" s="1"/>
  <c r="E8"/>
  <c r="D7"/>
  <c r="D75" l="1"/>
  <c r="E75" s="1"/>
  <c r="E7"/>
</calcChain>
</file>

<file path=xl/sharedStrings.xml><?xml version="1.0" encoding="utf-8"?>
<sst xmlns="http://schemas.openxmlformats.org/spreadsheetml/2006/main" count="2633" uniqueCount="459">
  <si>
    <t>Приложение № 1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      "____________________ 2026 г. №</t>
  </si>
  <si>
    <t>Отчет об исполнении доходов бюджета Новоигирминского муниципального образования 
по кодам классификации доходов бюджетов за  2025 год</t>
  </si>
  <si>
    <t>тыс. рублей</t>
  </si>
  <si>
    <t>Наименование платежей</t>
  </si>
  <si>
    <t>Код 
бюджетной классификации</t>
  </si>
  <si>
    <t>План на 2025 год</t>
  </si>
  <si>
    <t>Исполнение за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</si>
  <si>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</si>
  <si>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</si>
  <si>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</si>
  <si>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</si>
  <si>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</si>
  <si>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</si>
  <si>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</si>
  <si>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</si>
  <si>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</si>
  <si>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</si>
  <si>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</si>
  <si>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</si>
  <si>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</si>
  <si>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</si>
  <si>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</si>
  <si>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</si>
  <si>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</si>
  <si>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</si>
  <si>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</si>
  <si>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</si>
  <si>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</si>
  <si>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</si>
  <si>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ЗАДОЛЖЕННОСТЬ И ПЕРЕРАСЧЕТЫ ПО ОТМЕНЕННЫМ НАЛОГАМ,
 СБОРАМ И ИНЫМ ОБЯЗАТЕЛЬНЫМ ПЛАТЕЖАМ</t>
  </si>
  <si>
    <t>000 1 09 00000 00 0000 000</t>
  </si>
  <si>
    <t>Земельный налог (по обязательствам, возникшим до 1 января 2006 года</t>
  </si>
  <si>
    <t>000 1 09 04050 00 0000 110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</si>
  <si>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</si>
  <si>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</si>
  <si>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</si>
  <si>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</si>
  <si>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</si>
  <si>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</si>
  <si>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</si>
  <si>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</si>
  <si>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</si>
  <si>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 xml:space="preserve">      Доходы от оказания платных услуг (работ)</t>
  </si>
  <si>
    <t>000 1 13 01000 00 0000 130</t>
  </si>
  <si>
    <t xml:space="preserve">     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</si>
  <si>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</si>
  <si>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</si>
  <si>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</si>
  <si>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 xml:space="preserve">Доходы от продажи земельных участков, находящихся в государственной и муниципальной собственности
</t>
  </si>
  <si>
    <t>000 1 14 02000 00 0000 430</t>
  </si>
  <si>
    <t>000 1 14 06000 00 0000 430</t>
  </si>
  <si>
    <t>ШТРАФЫ, САНКЦИИ, ВОЗМЕЩЕНИЕ УЩЕРБА</t>
  </si>
  <si>
    <t>000 1 16 00000 00 0000 000</t>
  </si>
  <si>
    <t xml:space="preserve">      Денежные взыскания (штрафы) за нарушение законодательства о налогах и сборах
</t>
  </si>
  <si>
    <t>000 1 16 03000 00 0000 140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</si>
  <si>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</si>
  <si>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</si>
  <si>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</si>
  <si>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</si>
  <si>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</si>
  <si>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000 1 16 10123 01 0131 140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</si>
  <si>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</si>
  <si>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</si>
  <si>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</t>
  </si>
  <si>
    <t>000 1 16 18000 00 0000 140</t>
  </si>
  <si>
    <t>ПРОЧИЕ НЕНАЛОГОВЫЕ ДОХОДЫ</t>
  </si>
  <si>
    <t>000 1 17 00000 00 0000 000</t>
  </si>
  <si>
    <t xml:space="preserve">      Невыясненные поступления</t>
  </si>
  <si>
    <t>000 1 17 01000 00 0000 180</t>
  </si>
  <si>
    <t xml:space="preserve">      Прочие неналоговые доходы</t>
  </si>
  <si>
    <t>000 1 17 05000 00 0000 180</t>
  </si>
  <si>
    <t xml:space="preserve">     Инициативные платежи</t>
  </si>
  <si>
    <t>000 1.17 15000.00.0000.150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</si>
  <si>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</si>
  <si>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</si>
  <si>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</si>
  <si>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</si>
  <si>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</si>
  <si>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</si>
  <si>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</si>
  <si>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</si>
  <si>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</si>
  <si>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</si>
  <si>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</si>
  <si>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</si>
  <si>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 xml:space="preserve">Дотации бюджетам городских поселений на поддержку мер по обеспечению сбалансированности бюджетов
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</si>
  <si>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</si>
  <si>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</si>
  <si>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</si>
  <si>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</si>
  <si>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</si>
  <si>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</si>
  <si>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</si>
  <si>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</si>
  <si>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</si>
  <si>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</si>
  <si>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</si>
  <si>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</si>
  <si>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</si>
  <si>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</si>
  <si>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000 2 02 27112 13 0000 150</t>
  </si>
  <si>
    <t>000 2 02 20077 00 0000 150</t>
  </si>
  <si>
    <t>000 2 02 20077 13 0000 150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</si>
  <si>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</si>
  <si>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</si>
  <si>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</si>
  <si>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</si>
  <si>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</si>
  <si>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</si>
  <si>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</si>
  <si>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</si>
  <si>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</si>
  <si>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</si>
  <si>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</si>
  <si>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000 219 60000 00 00000 150</t>
  </si>
  <si>
    <t>000 219 60010 13 0000 150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</si>
  <si>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</si>
  <si>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</si>
  <si>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</si>
  <si>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</si>
  <si>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МЕЖБЮДЖЕТНЫЕ ТРАНСФЕРТЫ</t>
  </si>
  <si>
    <t>000 2 02 40000 00 0000 150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</si>
  <si>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</si>
  <si>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</si>
  <si>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</si>
  <si>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</si>
  <si>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</si>
  <si>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000 2 07 05030 13 0000 150</t>
  </si>
  <si>
    <t>Перечисления из бюджетов городских поселений (в бюджеты городских поселений) для осуществления возврата</t>
  </si>
  <si>
    <t>000 2 08 05000 13 0000 150</t>
  </si>
  <si>
    <t>ВСЕГО ДОХОДОВ</t>
  </si>
  <si>
    <t>Председатель ликвидационной комиссии администрации Новоигирминского городского поселения</t>
  </si>
  <si>
    <t>Обляхова Ю.Г.</t>
  </si>
  <si>
    <t>Заведующий финансовым сектором</t>
  </si>
  <si>
    <t>Оглоблина О.Н.</t>
  </si>
  <si>
    <t>Приложение № 2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      "____________  2026 г. №</t>
  </si>
  <si>
    <t>ОТЧЁТ ОБ ИСПОЛНЕНИИ БЮДЖЕТА
НОВОИГИРМИНСКОГО МУНИЦИПАЛЬНОГО ОБРАЗОВАНИЯ 
ЗА  2025 ГОД
ПО РАЗДЕЛАМ И ПОДРАЗДЕЛАМ КЛАССИФИКАЦИИ 
РАСХОДОВ БЮДЖЕТОВ РОССИЙСКОЙ ФЕДЕРАЦИИ</t>
  </si>
  <si>
    <t>тыс. руб.</t>
  </si>
  <si>
    <t>наименование</t>
  </si>
  <si>
    <t>КФСР</t>
  </si>
  <si>
    <t>План
 2025 год</t>
  </si>
  <si>
    <t>%
исполнения</t>
  </si>
  <si>
    <t>ОБЩЕГОСУДАРСТВЕННЫЕ ВОПРОСЫ</t>
  </si>
  <si>
    <t>01.00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</si>
  <si>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</si>
  <si>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</si>
  <si>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</si>
  <si>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</si>
  <si>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</si>
  <si>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01.04</t>
  </si>
  <si>
    <t>Обслуживание государственного и муниципального долга</t>
  </si>
  <si>
    <t>01.11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</si>
  <si>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</si>
  <si>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</si>
  <si>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Обеспечение проведения выборов и референдумов</t>
  </si>
  <si>
    <t>01.07</t>
  </si>
  <si>
    <t>Резервные фонды</t>
  </si>
  <si>
    <t>Другие общегосударственные вопросы</t>
  </si>
  <si>
    <t>01.13</t>
  </si>
  <si>
    <t>НАЦИОНАЛЬНАЯ ОБОРОНА</t>
  </si>
  <si>
    <t>02.00</t>
  </si>
  <si>
    <t>Мобилизационная и вневойсковая подготовка</t>
  </si>
  <si>
    <t>02.03</t>
  </si>
  <si>
    <t>НАЦИОНАЛЬНАЯ БЕЗОПАСНОСТЬ И ПРАВООХРАНИТЕЛЬНАЯ ДЕЯТЕЛЬНОСТЬ</t>
  </si>
  <si>
    <t>03.00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</si>
  <si>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</si>
  <si>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</si>
  <si>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</si>
  <si>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</si>
  <si>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</si>
  <si>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04.00</t>
  </si>
  <si>
    <t>Транспорт</t>
  </si>
  <si>
    <t>04.08</t>
  </si>
  <si>
    <t>Дорожное хозяйство (дорожные фонды)</t>
  </si>
  <si>
    <t>04.09</t>
  </si>
  <si>
    <t>Другие вопросы в области национальной экономики</t>
  </si>
  <si>
    <t>04.12</t>
  </si>
  <si>
    <t>ЖИЛИЩНО-КОММУНАЛЬНОЕ ХОЗЯЙСТВО</t>
  </si>
  <si>
    <t>05.00</t>
  </si>
  <si>
    <t>Жилищное хозяйство</t>
  </si>
  <si>
    <t>05.01</t>
  </si>
  <si>
    <t>Коммунальное хозяйство</t>
  </si>
  <si>
    <t>05.02</t>
  </si>
  <si>
    <t>Благоустройство</t>
  </si>
  <si>
    <t>05.03</t>
  </si>
  <si>
    <t>ОХРАНА ОКРУЖАЮЩЕЙ СРЕДЫ</t>
  </si>
  <si>
    <t>06.00</t>
  </si>
  <si>
    <t>Другие вопросы в области охраны окружающей среды</t>
  </si>
  <si>
    <t>0605</t>
  </si>
  <si>
    <t>ОБРАЗОВАНИЕ</t>
  </si>
  <si>
    <t>07.00</t>
  </si>
  <si>
    <t>Профессиональная подготовка, переподготовка и повышение квалификации</t>
  </si>
  <si>
    <t>07.05</t>
  </si>
  <si>
    <t>приобретение изготовление подарочной и сувенирной продукции</t>
  </si>
  <si>
    <t>07.07</t>
  </si>
  <si>
    <t>ЗДРАВООХРАНЕНИЕ, ФИЗИЧЕСКАЯ КУЛЬТУРА И СПОРТ</t>
  </si>
  <si>
    <t>09.00</t>
  </si>
  <si>
    <t>Физическая культура и спорт</t>
  </si>
  <si>
    <t>09.08</t>
  </si>
  <si>
    <t>КУЛЬТУРА 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</si>
  <si>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</si>
  <si>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</si>
  <si>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</si>
  <si>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</si>
  <si>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</si>
  <si>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</si>
  <si>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</si>
  <si>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</si>
  <si>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</si>
  <si>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</si>
  <si>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</si>
  <si>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</si>
  <si>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</si>
  <si>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</si>
  <si>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</si>
  <si>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>11.01</t>
  </si>
  <si>
    <t>Другие вопросы в области физической культуры и спорта</t>
  </si>
  <si>
    <t>11.05</t>
  </si>
  <si>
    <t>ОБСЛУЖИВАНИЕ ГОСУДАРСТВЕННОГО И МУНИЦИПАЛЬНОГО ДОЛГА</t>
  </si>
  <si>
    <t>13.00</t>
  </si>
  <si>
    <t>Обслуживание  государственного внутреннего и муниципального долга</t>
  </si>
  <si>
    <t>13.01</t>
  </si>
  <si>
    <t>ИТОГО РАСХОДОВ</t>
  </si>
  <si>
    <t>Приложение № 3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      "_____________ 2026 г. №</t>
  </si>
  <si>
    <t>ОТЧЁТ ОБ ИСПОЛНЕНИИ БЮДЖЕТА 
НОВОИГИРМИНСКОГО МУНИЦИПАЛЬНОГО ОБРАЗОВАНИЯ  ЗА  2025 ГОД
ПО РАЗДЕЛАМ, ПОДРАЗДЕЛАМ, ЦЕЛЕВЫМ СТАТЬЯМ И ВИДАМ РАСХОДОВ 
КЛАССИФИКАЦИИ РАСХОДОВ БЮДЖЕТОВ РФ</t>
  </si>
  <si>
    <t>тыс.руб.</t>
  </si>
  <si>
    <t>Наименование КФСР</t>
  </si>
  <si>
    <t>КЦСР</t>
  </si>
  <si>
    <t>Наименование кода</t>
  </si>
  <si>
    <t>КВР</t>
  </si>
  <si>
    <t>Наименование КВР</t>
  </si>
  <si>
    <t>План на 2025год</t>
  </si>
  <si>
    <t>Исполнено  2025г</t>
  </si>
  <si>
    <t>Итого</t>
  </si>
  <si>
    <t>0100</t>
  </si>
  <si>
    <t>0102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</si>
  <si>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</si>
  <si>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</si>
  <si>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</si>
  <si>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</si>
  <si>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</si>
  <si>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</si>
  <si>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</si>
  <si>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</si>
  <si>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</si>
  <si>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</si>
  <si>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</si>
  <si>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</si>
  <si>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0103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</si>
  <si>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</si>
  <si>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</si>
  <si>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</si>
  <si>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</si>
  <si>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</si>
  <si>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</si>
  <si>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</si>
  <si>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</si>
  <si>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</si>
  <si>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</si>
  <si>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</si>
  <si>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</si>
  <si>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</si>
  <si>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</si>
  <si>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</si>
  <si>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</si>
  <si>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</si>
  <si>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</si>
  <si>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</si>
  <si>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</si>
  <si>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2138204000</t>
  </si>
  <si>
    <t>Развитие и укрепление материально-технической базы</t>
  </si>
  <si>
    <t>2138206000</t>
  </si>
  <si>
    <t>Исполнение судебных актов по обращению взыскания на средства местного бюджета</t>
  </si>
  <si>
    <t>0106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</si>
  <si>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</si>
  <si>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</si>
  <si>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</si>
  <si>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</si>
  <si>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</si>
  <si>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0111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</si>
  <si>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</si>
  <si>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</si>
  <si>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</si>
  <si>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</si>
  <si>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</si>
  <si>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</si>
  <si>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2228407000</t>
  </si>
  <si>
    <t>0113</t>
  </si>
  <si>
    <t>2230000000</t>
  </si>
  <si>
    <t>Выполнение других обязательств государства</t>
  </si>
  <si>
    <t>2238400000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</si>
  <si>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</si>
  <si>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</si>
  <si>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</si>
  <si>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</si>
  <si>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</si>
  <si>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0200</t>
  </si>
  <si>
    <t>0203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</si>
  <si>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</si>
  <si>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</si>
  <si>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</si>
  <si>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</si>
  <si>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</si>
  <si>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</si>
  <si>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0400</t>
  </si>
  <si>
    <t>0408</t>
  </si>
  <si>
    <t>2400000000</t>
  </si>
  <si>
    <t>Решение вопросов в области национальной экономики</t>
  </si>
  <si>
    <t>2450000000</t>
  </si>
  <si>
    <t>2458400000</t>
  </si>
  <si>
    <t>2458404000</t>
  </si>
  <si>
    <t>24584S0000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</si>
  <si>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</si>
  <si>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24584S2370</t>
  </si>
  <si>
    <t>Софинансирование расходов на реализацию мероприятий перечня проектов народных инициатив</t>
  </si>
  <si>
    <t>0409</t>
  </si>
  <si>
    <t>2420000000</t>
  </si>
  <si>
    <t>2428400000</t>
  </si>
  <si>
    <t>2428402000</t>
  </si>
  <si>
    <t>2440000000</t>
  </si>
  <si>
    <t>Поддержка дорожного хозяйства (местный бюджет)</t>
  </si>
  <si>
    <t>2448400000</t>
  </si>
  <si>
    <t>2448403000</t>
  </si>
  <si>
    <t>24484S0000</t>
  </si>
  <si>
    <t>24484SД020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</si>
  <si>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</si>
  <si>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0412</t>
  </si>
  <si>
    <t>2430000000</t>
  </si>
  <si>
    <t>2438400000</t>
  </si>
  <si>
    <t>2438403000</t>
  </si>
  <si>
    <t>24384S0000</t>
  </si>
  <si>
    <t>24384S2909</t>
  </si>
  <si>
    <t>Субсидии МБ на подготовку материалов, полученных в результате выполнения картографических работ</t>
  </si>
  <si>
    <t>0500</t>
  </si>
  <si>
    <t>0502</t>
  </si>
  <si>
    <t>2500000000</t>
  </si>
  <si>
    <t>Жилищно-коммунальное хозяйство</t>
  </si>
  <si>
    <t>2520000000</t>
  </si>
  <si>
    <t>2528400000</t>
  </si>
  <si>
    <t>2528402000</t>
  </si>
  <si>
    <t>2528403000</t>
  </si>
  <si>
    <t>0503</t>
  </si>
  <si>
    <t>2530000000</t>
  </si>
  <si>
    <t>2538400000</t>
  </si>
  <si>
    <t>2538402000</t>
  </si>
  <si>
    <t>2538403000</t>
  </si>
  <si>
    <t>2538404000</t>
  </si>
  <si>
    <t>2538406000</t>
  </si>
  <si>
    <t>25384S0000</t>
  </si>
  <si>
    <t>25384S2380</t>
  </si>
  <si>
    <t>Реализация мероприятий на финансовую поддержку реализации инициативных проектов</t>
  </si>
  <si>
    <t>253И000000</t>
  </si>
  <si>
    <t>Обеспечение реализации Национального проекта "Инфраструктура для жизни"</t>
  </si>
  <si>
    <t>253И455551</t>
  </si>
  <si>
    <t>Софинансирование расходов на реализацию программ формирования современной городской среды</t>
  </si>
  <si>
    <t>0700</t>
  </si>
  <si>
    <t>0707</t>
  </si>
  <si>
    <t>Молодежная политика</t>
  </si>
  <si>
    <t>2600000000</t>
  </si>
  <si>
    <t>Молодежная политика, охрана окружающей среды</t>
  </si>
  <si>
    <t>2610000000</t>
  </si>
  <si>
    <t>2618400000</t>
  </si>
  <si>
    <t>2618405000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</si>
  <si>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</si>
  <si>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0800</t>
  </si>
  <si>
    <t>КУЛЬТУРА, КИНЕМАТОГРАФИЯ</t>
  </si>
  <si>
    <t>0801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</si>
  <si>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</si>
  <si>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</si>
  <si>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</si>
  <si>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</si>
  <si>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</si>
  <si>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</si>
  <si>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</si>
  <si>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</si>
  <si>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2818304000</t>
  </si>
  <si>
    <t>2818305000</t>
  </si>
  <si>
    <t>28183S0000</t>
  </si>
  <si>
    <t>28183S2380</t>
  </si>
  <si>
    <t>0804</t>
  </si>
  <si>
    <t>2830000000</t>
  </si>
  <si>
    <t>Учреждение, обслуживающее культурно-досуговый центр</t>
  </si>
  <si>
    <t>2838300000</t>
  </si>
  <si>
    <t>2838301000</t>
  </si>
  <si>
    <t>2838303000</t>
  </si>
  <si>
    <t>1000</t>
  </si>
  <si>
    <t>1001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</si>
  <si>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</si>
  <si>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</si>
  <si>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</si>
  <si>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</si>
  <si>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</si>
  <si>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</si>
  <si>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</si>
  <si>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1100</t>
  </si>
  <si>
    <t>1105</t>
  </si>
  <si>
    <t>2700000000</t>
  </si>
  <si>
    <t>2750000000</t>
  </si>
  <si>
    <t>2758400000</t>
  </si>
  <si>
    <t>2758405000</t>
  </si>
  <si>
    <t>Приложение № 4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     "_______________  2026 г. №</t>
  </si>
  <si>
    <t>ОТЧЕТ ОБ ИСПОЛНЕНИИ 
ПО ВЕДОМСТВЕННОЙ СТРУКТУРЕ РАСХОДОВ БЮДЖЕТА НОВОИГИРМИНСКОГО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</si>
  <si>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</si>
  <si>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</si>
  <si>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Наименование КЦСР</t>
  </si>
  <si>
    <t>Исполнено 2025 г</t>
  </si>
  <si>
    <t>% выполнения плана</t>
  </si>
  <si>
    <t>903</t>
  </si>
  <si>
    <t>Администрация Новоигирминского городского поселения Нижнеилимского района</t>
  </si>
  <si>
    <t>Приложение № 6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       "__________ 2026 г. №</t>
  </si>
  <si>
    <t>ОТЧЕТ ОБ ИСПОЛНЕНИИ ПО ИСТОЧНИКАМ ВНУТРЕННЕГО ФИНАНСИРОВАНИЯ ДЕФИЦИТА БЮДЖЕТА НОВОИГИРМИНСКОГО МУНИЦИПАЛЬНОГО ОБРАЗОВАНИЯ ПО КОДАМ КЛАССИФИКАЦИИ ИСТОЧНИКОВ ФИНАНСИРОВАНИЯ ДЕФИЦИТОВ БЮДЖЕТА 
ЗА  2025 ГОД</t>
  </si>
  <si>
    <t>адми
нистратор</t>
  </si>
  <si>
    <t>код источников</t>
  </si>
  <si>
    <t>План
2025 года</t>
  </si>
  <si>
    <t>ИСТОЧНИКИ ВНУТРЕННЕГО
ФИНАНСИРОВАНИЯ ДЕФИЦИТОВ БЮДЖЕТОВ</t>
  </si>
  <si>
    <t>000</t>
  </si>
  <si>
    <t>01 00 00 00 00 0000 000</t>
  </si>
  <si>
    <t>Кредиты кредитных организаций
в валюте Российской Федерации</t>
  </si>
  <si>
    <t>01 02 00 00 00 0000 000</t>
  </si>
  <si>
    <t>Получение кредитов от кредитных организаций
бюджетами городских поселений в валюте Российской Федерации</t>
  </si>
  <si>
    <t>01 02 00 00 13 0000 710</t>
  </si>
  <si>
    <t xml:space="preserve">Погашение бюджетами городских поселений кредитов,предоставленных кредитными организациями в валюте Российской Федерации </t>
  </si>
  <si>
    <t>01 02 00 00 13 0000 810</t>
  </si>
  <si>
    <t>Бюджетные кредиты от других бюджетов 
бюджетной системы Российской Федерации</t>
  </si>
  <si>
    <t>01 03 00 00 00 0000 000</t>
  </si>
  <si>
    <t>Получение кредитов от других бюджетов бюджетной системы Российской Федерации
бюджетами городских поселений в валюте Российской Федерации</t>
  </si>
  <si>
    <t>01 03 00 00 13 0000 710</t>
  </si>
  <si>
    <t>Погашение бюджетами городских поселений бюджетных кредитов от других бюджетов бюджетной системы Российской Федерации в валюте Российской Федерации</t>
  </si>
  <si>
    <t>01 03 00 00 13 0000 810</t>
  </si>
  <si>
    <t>Изменение остатков средств на счетах
по учёту средств бюджета</t>
  </si>
  <si>
    <t>01 05 00 00 00 0000 000</t>
  </si>
  <si>
    <t>Увеличение прочих остатков денежных 
средств бюджетов городских поселений</t>
  </si>
  <si>
    <t>01 05 02 01 13 0000 510</t>
  </si>
  <si>
    <t>Уменьшение прочих остатков денежных средств
бюджетов городских поселений</t>
  </si>
  <si>
    <t>01 05 02 01 13 0000 610</t>
  </si>
  <si>
    <t>доходы</t>
  </si>
  <si>
    <t>расходы</t>
  </si>
  <si>
    <t>дефицит</t>
  </si>
  <si>
    <t>Приложение № 5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       "___________ 2026 г. №</t>
  </si>
  <si>
    <t>ОТЧЕТ ОБ ИСПОЛНЕНИИ 
ПРОГРАММЫ МУНИЦИПАЛЬНЫХ ВНУТРЕННИХ ЗАИМСТВОВАНИЙ 
НОВОИГИРМИНСКОГО МУНИЦИПАЛЬНОГО ОБРАЗОВАНИЯ
 ЗА 2025  ГОД</t>
  </si>
  <si>
    <t>(тыс. рублей)</t>
  </si>
  <si>
    <t>Виды долговых обязательств</t>
  </si>
  <si>
    <t>Объем привлечения 
в 2025 году</t>
  </si>
  <si>
    <t>Объем погашения 
в 2025 году</t>
  </si>
  <si>
    <t>План 
2025 года</t>
  </si>
  <si>
    <t>Исполнение за 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</si>
  <si>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</si>
  <si>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</si>
  <si>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</si>
  <si>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</si>
  <si>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Приложение № 7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    " ____________2026 г. №</t>
  </si>
  <si>
    <t>ОТЧЕТ ОБ ИСПОЛНЕНИИ РЕЗЕРВНОГО ФОНДА 
НОВОИГИРМИНСКОГО ГОРОДСКОГО ПОСЕЛЕНИЯ НИЖНЕИЛИМСКОГО РАЙОНА 
ЗА 2025 ГОД</t>
  </si>
  <si>
    <t>Реквизиты постановлений администрации Новоигирминского муниципального образования</t>
  </si>
  <si>
    <t>Направление средств</t>
  </si>
  <si>
    <t>Получатель</t>
  </si>
  <si>
    <t>План 
2025 год</t>
  </si>
  <si>
    <t>Бюджетные ассигнования за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</si>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</sst>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3">
    <numFmt numFmtId="164" formatCode="#,##0.00&quot;р.&quot;"/>
    <numFmt numFmtId="165" formatCode="#,##0.0"/>
    <numFmt numFmtId="166" formatCode="0.0"/>
  </numFmts>
  <fonts count="3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6"/>
      <name val="Times New Roman"/>
      <family val="1"/>
      <charset val="204"/>
    </font>
    <font>
      <b/>
      <sz val="14"/>
      <name val="Book Antiqua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8"/>
      <name val="Arial"/>
      <family val="2"/>
      <charset val="204"/>
    </font>
    <font>
      <sz val="8"/>
      <name val="Arial Cyr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31" fillId="0" borderId="0"/>
  </cellStyleXfs>
  <cellXfs count="248">
    <xf numFmtId="0" fontId="0" fillId="0" borderId="0" xfId="0"/>
    <xf numFmtId="49" fontId="2" fillId="0" borderId="0" xfId="1" applyNumberFormat="1" applyFont="1" applyBorder="1" applyAlignment="1">
      <alignment wrapText="1"/>
    </xf>
    <xf numFmtId="0" fontId="3" fillId="0" borderId="0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0" xfId="3" applyNumberFormat="1" applyFont="1" applyFill="1" applyAlignment="1" applyProtection="1">
      <alignment horizontal="center" vertical="center" wrapText="1"/>
      <protection hidden="1"/>
    </xf>
    <xf numFmtId="0" fontId="8" fillId="0" borderId="0" xfId="2" applyFont="1" applyFill="1" applyAlignment="1" applyProtection="1">
      <alignment vertical="center"/>
      <protection hidden="1"/>
    </xf>
    <xf numFmtId="0" fontId="4" fillId="0" borderId="0" xfId="2" applyFont="1" applyAlignment="1">
      <alignment horizontal="right" vertical="center"/>
    </xf>
    <xf numFmtId="0" fontId="10" fillId="2" borderId="1" xfId="4" applyNumberFormat="1" applyFont="1" applyFill="1" applyBorder="1" applyAlignment="1" applyProtection="1">
      <alignment horizontal="left" vertical="center" wrapText="1"/>
      <protection hidden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9" fillId="3" borderId="1" xfId="2" applyNumberFormat="1" applyFont="1" applyFill="1" applyBorder="1" applyAlignment="1" applyProtection="1">
      <alignment horizontal="left" vertical="center" wrapText="1" indent="1"/>
      <protection hidden="1"/>
    </xf>
    <xf numFmtId="0" fontId="9" fillId="3" borderId="1" xfId="2" applyNumberFormat="1" applyFont="1" applyFill="1" applyBorder="1" applyAlignment="1" applyProtection="1">
      <alignment horizontal="center" vertical="center" wrapText="1"/>
      <protection hidden="1"/>
    </xf>
    <xf numFmtId="4" fontId="9" fillId="3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5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5" applyNumberFormat="1" applyFont="1" applyFill="1" applyBorder="1" applyAlignment="1" applyProtection="1">
      <alignment horizontal="center" vertical="center" wrapText="1"/>
      <protection hidden="1"/>
    </xf>
    <xf numFmtId="4" fontId="3" fillId="4" borderId="1" xfId="5" applyNumberFormat="1" applyFont="1" applyFill="1" applyBorder="1" applyAlignment="1" applyProtection="1">
      <alignment horizontal="right" vertical="center" wrapText="1"/>
      <protection hidden="1"/>
    </xf>
    <xf numFmtId="49" fontId="7" fillId="3" borderId="1" xfId="6" applyNumberFormat="1" applyFont="1" applyFill="1" applyBorder="1" applyAlignment="1">
      <alignment horizontal="left" vertical="center" wrapText="1" indent="1"/>
    </xf>
    <xf numFmtId="49" fontId="9" fillId="3" borderId="1" xfId="6" applyNumberFormat="1" applyFont="1" applyFill="1" applyBorder="1" applyAlignment="1">
      <alignment horizontal="center" vertical="center" wrapText="1"/>
    </xf>
    <xf numFmtId="4" fontId="9" fillId="3" borderId="1" xfId="6" applyNumberFormat="1" applyFont="1" applyFill="1" applyBorder="1" applyAlignment="1">
      <alignment horizontal="right" vertical="center" wrapText="1"/>
    </xf>
    <xf numFmtId="164" fontId="2" fillId="4" borderId="1" xfId="1" applyNumberFormat="1" applyFont="1" applyFill="1" applyBorder="1" applyAlignment="1">
      <alignment horizontal="left" vertical="center" wrapText="1" indent="2"/>
    </xf>
    <xf numFmtId="49" fontId="3" fillId="4" borderId="1" xfId="6" applyNumberFormat="1" applyFont="1" applyFill="1" applyBorder="1" applyAlignment="1">
      <alignment horizontal="center" vertical="center" wrapText="1"/>
    </xf>
    <xf numFmtId="4" fontId="3" fillId="4" borderId="1" xfId="6" applyNumberFormat="1" applyFont="1" applyFill="1" applyBorder="1" applyAlignment="1">
      <alignment horizontal="right" vertical="center" wrapText="1"/>
    </xf>
    <xf numFmtId="4" fontId="3" fillId="4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2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5" borderId="1" xfId="7" applyFont="1" applyFill="1" applyBorder="1" applyAlignment="1">
      <alignment vertical="center"/>
    </xf>
    <xf numFmtId="49" fontId="9" fillId="5" borderId="1" xfId="7" applyNumberFormat="1" applyFont="1" applyFill="1" applyBorder="1" applyAlignment="1">
      <alignment horizontal="center" vertical="center"/>
    </xf>
    <xf numFmtId="4" fontId="9" fillId="5" borderId="1" xfId="7" applyNumberFormat="1" applyFont="1" applyFill="1" applyBorder="1" applyAlignment="1">
      <alignment horizontal="right" vertical="center"/>
    </xf>
    <xf numFmtId="0" fontId="3" fillId="4" borderId="1" xfId="7" applyFont="1" applyFill="1" applyBorder="1" applyAlignment="1">
      <alignment vertical="center" wrapText="1"/>
    </xf>
    <xf numFmtId="49" fontId="3" fillId="4" borderId="1" xfId="7" applyNumberFormat="1" applyFont="1" applyFill="1" applyBorder="1" applyAlignment="1">
      <alignment horizontal="center" vertical="center"/>
    </xf>
    <xf numFmtId="4" fontId="3" fillId="4" borderId="1" xfId="7" applyNumberFormat="1" applyFont="1" applyFill="1" applyBorder="1" applyAlignment="1">
      <alignment horizontal="right" vertical="center"/>
    </xf>
    <xf numFmtId="0" fontId="9" fillId="5" borderId="1" xfId="7" applyFont="1" applyFill="1" applyBorder="1" applyAlignment="1">
      <alignment vertical="center" wrapText="1"/>
    </xf>
    <xf numFmtId="0" fontId="7" fillId="3" borderId="1" xfId="8" applyNumberFormat="1" applyFont="1" applyFill="1" applyBorder="1" applyAlignment="1" applyProtection="1">
      <alignment horizontal="left" vertical="center" wrapText="1" indent="1"/>
      <protection hidden="1"/>
    </xf>
    <xf numFmtId="0" fontId="9" fillId="3" borderId="1" xfId="8" applyNumberFormat="1" applyFont="1" applyFill="1" applyBorder="1" applyAlignment="1" applyProtection="1">
      <alignment horizontal="center" vertical="center" wrapText="1"/>
      <protection hidden="1"/>
    </xf>
    <xf numFmtId="4" fontId="9" fillId="3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9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8" applyNumberFormat="1" applyFont="1" applyFill="1" applyBorder="1" applyAlignment="1" applyProtection="1">
      <alignment horizontal="center" vertical="center" wrapText="1"/>
      <protection hidden="1"/>
    </xf>
    <xf numFmtId="4" fontId="3" fillId="4" borderId="1" xfId="8" applyNumberFormat="1" applyFont="1" applyFill="1" applyBorder="1" applyAlignment="1" applyProtection="1">
      <alignment horizontal="right" vertical="center" wrapText="1"/>
      <protection hidden="1"/>
    </xf>
    <xf numFmtId="49" fontId="2" fillId="4" borderId="1" xfId="1" applyNumberFormat="1" applyFont="1" applyFill="1" applyBorder="1" applyAlignment="1">
      <alignment horizontal="left" vertical="center" wrapText="1" indent="2"/>
    </xf>
    <xf numFmtId="49" fontId="3" fillId="4" borderId="1" xfId="1" applyNumberFormat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left" vertical="center" wrapText="1" indent="1"/>
    </xf>
    <xf numFmtId="49" fontId="9" fillId="3" borderId="1" xfId="10" applyNumberFormat="1" applyFont="1" applyFill="1" applyBorder="1" applyAlignment="1" applyProtection="1">
      <alignment horizontal="center" vertical="center" wrapText="1"/>
      <protection hidden="1"/>
    </xf>
    <xf numFmtId="4" fontId="9" fillId="3" borderId="1" xfId="10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1" applyFont="1" applyFill="1" applyBorder="1" applyAlignment="1">
      <alignment horizontal="left" vertical="center" wrapText="1"/>
    </xf>
    <xf numFmtId="0" fontId="7" fillId="3" borderId="1" xfId="7" applyFont="1" applyFill="1" applyBorder="1" applyAlignment="1">
      <alignment horizontal="left" vertical="center" wrapText="1" indent="1"/>
    </xf>
    <xf numFmtId="49" fontId="9" fillId="3" borderId="1" xfId="7" applyNumberFormat="1" applyFont="1" applyFill="1" applyBorder="1" applyAlignment="1">
      <alignment horizontal="center" vertical="center"/>
    </xf>
    <xf numFmtId="4" fontId="9" fillId="3" borderId="1" xfId="7" applyNumberFormat="1" applyFont="1" applyFill="1" applyBorder="1" applyAlignment="1">
      <alignment horizontal="right" vertical="center"/>
    </xf>
    <xf numFmtId="0" fontId="2" fillId="4" borderId="1" xfId="7" applyFont="1" applyFill="1" applyBorder="1" applyAlignment="1">
      <alignment horizontal="left" vertical="center" wrapText="1" indent="2"/>
    </xf>
    <xf numFmtId="0" fontId="7" fillId="5" borderId="1" xfId="2" applyNumberFormat="1" applyFont="1" applyFill="1" applyBorder="1" applyAlignment="1" applyProtection="1">
      <alignment horizontal="left" vertical="center" wrapText="1"/>
      <protection hidden="1"/>
    </xf>
    <xf numFmtId="0" fontId="9" fillId="5" borderId="1" xfId="2" applyNumberFormat="1" applyFont="1" applyFill="1" applyBorder="1" applyAlignment="1" applyProtection="1">
      <alignment horizontal="center" vertical="center" wrapText="1"/>
      <protection hidden="1"/>
    </xf>
    <xf numFmtId="4" fontId="9" fillId="5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2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12" fillId="5" borderId="1" xfId="7" applyFont="1" applyFill="1" applyBorder="1" applyAlignment="1">
      <alignment vertical="center"/>
    </xf>
    <xf numFmtId="4" fontId="3" fillId="6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7" applyFont="1" applyFill="1" applyBorder="1" applyAlignment="1">
      <alignment vertical="center"/>
    </xf>
    <xf numFmtId="0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0" fontId="9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0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13" fillId="5" borderId="1" xfId="1" applyFont="1" applyFill="1" applyBorder="1" applyAlignment="1">
      <alignment vertical="center" wrapText="1"/>
    </xf>
    <xf numFmtId="0" fontId="9" fillId="5" borderId="1" xfId="4" applyNumberFormat="1" applyFont="1" applyFill="1" applyBorder="1" applyAlignment="1" applyProtection="1">
      <alignment horizontal="center" vertical="center" wrapText="1"/>
      <protection hidden="1"/>
    </xf>
    <xf numFmtId="4" fontId="9" fillId="5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5" borderId="1" xfId="4" applyNumberFormat="1" applyFont="1" applyFill="1" applyBorder="1" applyAlignment="1" applyProtection="1">
      <alignment horizontal="left" vertical="center" wrapText="1" indent="1"/>
      <protection hidden="1"/>
    </xf>
    <xf numFmtId="0" fontId="7" fillId="4" borderId="1" xfId="4" applyNumberFormat="1" applyFont="1" applyFill="1" applyBorder="1" applyAlignment="1" applyProtection="1">
      <alignment horizontal="left" vertical="center" wrapText="1" indent="2"/>
      <protection hidden="1"/>
    </xf>
    <xf numFmtId="1" fontId="9" fillId="4" borderId="1" xfId="4" applyNumberFormat="1" applyFont="1" applyFill="1" applyBorder="1" applyAlignment="1" applyProtection="1">
      <alignment horizontal="center" vertical="center" wrapText="1"/>
      <protection hidden="1"/>
    </xf>
    <xf numFmtId="4" fontId="9" fillId="4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4" borderId="1" xfId="1" applyFont="1" applyFill="1" applyBorder="1" applyAlignment="1">
      <alignment horizontal="left" vertical="center" wrapText="1" indent="3"/>
    </xf>
    <xf numFmtId="0" fontId="7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14" fillId="0" borderId="0" xfId="0" applyFont="1" applyAlignment="1">
      <alignment wrapText="1"/>
    </xf>
    <xf numFmtId="4" fontId="9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5" borderId="1" xfId="1" applyFont="1" applyFill="1" applyBorder="1" applyAlignment="1">
      <alignment horizontal="left" vertical="center" wrapText="1" indent="1"/>
    </xf>
    <xf numFmtId="49" fontId="9" fillId="5" borderId="1" xfId="1" applyNumberFormat="1" applyFont="1" applyFill="1" applyBorder="1" applyAlignment="1">
      <alignment horizontal="center" vertical="center"/>
    </xf>
    <xf numFmtId="4" fontId="9" fillId="5" borderId="1" xfId="1" applyNumberFormat="1" applyFont="1" applyFill="1" applyBorder="1" applyAlignment="1">
      <alignment horizontal="right" vertical="center"/>
    </xf>
    <xf numFmtId="0" fontId="7" fillId="4" borderId="1" xfId="1" applyFont="1" applyFill="1" applyBorder="1" applyAlignment="1">
      <alignment horizontal="left" vertical="center" wrapText="1" indent="2"/>
    </xf>
    <xf numFmtId="49" fontId="9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right" vertical="center"/>
    </xf>
    <xf numFmtId="0" fontId="2" fillId="4" borderId="1" xfId="1" applyFont="1" applyFill="1" applyBorder="1" applyAlignment="1">
      <alignment horizontal="left" vertical="center" wrapText="1" indent="2"/>
    </xf>
    <xf numFmtId="0" fontId="7" fillId="0" borderId="1" xfId="1" applyFont="1" applyFill="1" applyBorder="1" applyAlignment="1">
      <alignment horizontal="left" vertical="center" wrapText="1" indent="2"/>
    </xf>
    <xf numFmtId="4" fontId="9" fillId="4" borderId="1" xfId="5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Font="1" applyFill="1" applyBorder="1" applyAlignment="1">
      <alignment horizontal="left" vertical="center" wrapText="1" indent="2"/>
    </xf>
    <xf numFmtId="49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/>
    </xf>
    <xf numFmtId="0" fontId="9" fillId="5" borderId="1" xfId="1" applyFont="1" applyFill="1" applyBorder="1" applyAlignment="1">
      <alignment horizontal="left" vertical="center" wrapText="1"/>
    </xf>
    <xf numFmtId="49" fontId="7" fillId="4" borderId="1" xfId="1" applyNumberFormat="1" applyFont="1" applyFill="1" applyBorder="1" applyAlignment="1">
      <alignment horizontal="left" vertical="center" wrapText="1" indent="2"/>
    </xf>
    <xf numFmtId="49" fontId="9" fillId="4" borderId="1" xfId="1" applyNumberFormat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right" vertical="center"/>
    </xf>
    <xf numFmtId="49" fontId="7" fillId="0" borderId="3" xfId="0" applyNumberFormat="1" applyFont="1" applyBorder="1" applyAlignment="1" applyProtection="1">
      <alignment horizontal="left" vertical="center" wrapText="1"/>
    </xf>
    <xf numFmtId="4" fontId="9" fillId="4" borderId="1" xfId="2" applyNumberFormat="1" applyFont="1" applyFill="1" applyBorder="1" applyAlignment="1" applyProtection="1">
      <alignment horizontal="right" vertical="center" wrapText="1"/>
      <protection hidden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15" fillId="4" borderId="1" xfId="1" applyFont="1" applyFill="1" applyBorder="1" applyAlignment="1">
      <alignment horizontal="left" vertical="center" wrapText="1" indent="3"/>
    </xf>
    <xf numFmtId="0" fontId="16" fillId="4" borderId="1" xfId="1" applyFont="1" applyFill="1" applyBorder="1" applyAlignment="1">
      <alignment horizontal="left" vertical="center" wrapText="1" indent="3"/>
    </xf>
    <xf numFmtId="49" fontId="7" fillId="5" borderId="1" xfId="1" applyNumberFormat="1" applyFont="1" applyFill="1" applyBorder="1" applyAlignment="1">
      <alignment horizontal="left" vertical="center" wrapText="1" indent="1"/>
    </xf>
    <xf numFmtId="0" fontId="10" fillId="2" borderId="1" xfId="2" applyNumberFormat="1" applyFont="1" applyFill="1" applyBorder="1" applyAlignment="1" applyProtection="1">
      <alignment vertical="center"/>
      <protection hidden="1"/>
    </xf>
    <xf numFmtId="0" fontId="10" fillId="2" borderId="1" xfId="2" applyNumberFormat="1" applyFont="1" applyFill="1" applyBorder="1" applyAlignment="1" applyProtection="1">
      <alignment horizontal="right" vertical="center"/>
      <protection hidden="1"/>
    </xf>
    <xf numFmtId="4" fontId="10" fillId="2" borderId="1" xfId="2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wrapText="1"/>
    </xf>
    <xf numFmtId="0" fontId="2" fillId="0" borderId="0" xfId="11" applyFont="1" applyAlignment="1">
      <alignment vertical="center"/>
    </xf>
    <xf numFmtId="0" fontId="1" fillId="0" borderId="0" xfId="11" applyFont="1" applyAlignment="1">
      <alignment vertical="center" wrapText="1"/>
    </xf>
    <xf numFmtId="0" fontId="5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49" fontId="2" fillId="0" borderId="1" xfId="11" applyNumberFormat="1" applyFont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center" wrapText="1"/>
    </xf>
    <xf numFmtId="0" fontId="10" fillId="7" borderId="1" xfId="11" applyFont="1" applyFill="1" applyBorder="1" applyAlignment="1">
      <alignment vertical="center"/>
    </xf>
    <xf numFmtId="0" fontId="19" fillId="7" borderId="1" xfId="11" applyFont="1" applyFill="1" applyBorder="1" applyAlignment="1">
      <alignment horizontal="center" vertical="center"/>
    </xf>
    <xf numFmtId="4" fontId="19" fillId="7" borderId="1" xfId="11" applyNumberFormat="1" applyFont="1" applyFill="1" applyBorder="1" applyAlignment="1">
      <alignment vertical="center"/>
    </xf>
    <xf numFmtId="0" fontId="10" fillId="0" borderId="0" xfId="11" applyFont="1" applyAlignment="1">
      <alignment vertical="center"/>
    </xf>
    <xf numFmtId="0" fontId="19" fillId="0" borderId="1" xfId="11" applyFont="1" applyFill="1" applyBorder="1" applyAlignment="1">
      <alignment vertical="center" wrapText="1"/>
    </xf>
    <xf numFmtId="49" fontId="19" fillId="0" borderId="1" xfId="11" applyNumberFormat="1" applyFont="1" applyBorder="1" applyAlignment="1">
      <alignment horizontal="center" vertical="center"/>
    </xf>
    <xf numFmtId="4" fontId="19" fillId="0" borderId="3" xfId="11" applyNumberFormat="1" applyFont="1" applyBorder="1" applyAlignment="1" applyProtection="1">
      <alignment horizontal="right" vertical="center" wrapText="1"/>
    </xf>
    <xf numFmtId="4" fontId="19" fillId="0" borderId="1" xfId="11" applyNumberFormat="1" applyFont="1" applyBorder="1" applyAlignment="1">
      <alignment vertical="center"/>
    </xf>
    <xf numFmtId="0" fontId="19" fillId="0" borderId="0" xfId="11" applyFont="1" applyAlignment="1">
      <alignment vertical="center"/>
    </xf>
    <xf numFmtId="4" fontId="19" fillId="0" borderId="4" xfId="11" applyNumberFormat="1" applyFont="1" applyBorder="1" applyAlignment="1" applyProtection="1">
      <alignment horizontal="right" vertical="center" wrapText="1"/>
    </xf>
    <xf numFmtId="49" fontId="19" fillId="0" borderId="1" xfId="11" applyNumberFormat="1" applyFont="1" applyBorder="1" applyAlignment="1">
      <alignment horizontal="left" vertical="center" wrapText="1"/>
    </xf>
    <xf numFmtId="4" fontId="19" fillId="0" borderId="1" xfId="11" applyNumberFormat="1" applyFont="1" applyBorder="1" applyAlignment="1">
      <alignment horizontal="right" vertical="center"/>
    </xf>
    <xf numFmtId="0" fontId="10" fillId="7" borderId="1" xfId="11" applyFont="1" applyFill="1" applyBorder="1" applyAlignment="1">
      <alignment vertical="center" wrapText="1"/>
    </xf>
    <xf numFmtId="49" fontId="19" fillId="7" borderId="1" xfId="11" applyNumberFormat="1" applyFont="1" applyFill="1" applyBorder="1" applyAlignment="1">
      <alignment horizontal="center" vertical="center"/>
    </xf>
    <xf numFmtId="49" fontId="19" fillId="0" borderId="3" xfId="11" applyNumberFormat="1" applyFont="1" applyBorder="1" applyAlignment="1">
      <alignment horizontal="left" vertical="center" wrapText="1"/>
    </xf>
    <xf numFmtId="49" fontId="19" fillId="0" borderId="1" xfId="11" applyNumberFormat="1" applyFont="1" applyFill="1" applyBorder="1" applyAlignment="1">
      <alignment horizontal="center" vertical="center"/>
    </xf>
    <xf numFmtId="4" fontId="19" fillId="0" borderId="1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9" fillId="0" borderId="1" xfId="11" applyFont="1" applyBorder="1" applyAlignment="1">
      <alignment vertical="center"/>
    </xf>
    <xf numFmtId="49" fontId="20" fillId="4" borderId="1" xfId="11" applyNumberFormat="1" applyFont="1" applyFill="1" applyBorder="1" applyAlignment="1" applyProtection="1">
      <alignment horizontal="left" vertical="top" wrapText="1"/>
    </xf>
    <xf numFmtId="0" fontId="13" fillId="7" borderId="1" xfId="11" applyFont="1" applyFill="1" applyBorder="1" applyAlignment="1">
      <alignment vertical="center" wrapText="1"/>
    </xf>
    <xf numFmtId="49" fontId="19" fillId="0" borderId="1" xfId="11" applyNumberFormat="1" applyFont="1" applyFill="1" applyBorder="1" applyAlignment="1">
      <alignment horizontal="left" vertical="center" wrapText="1"/>
    </xf>
    <xf numFmtId="0" fontId="19" fillId="7" borderId="1" xfId="11" applyFont="1" applyFill="1" applyBorder="1" applyAlignment="1">
      <alignment vertical="center"/>
    </xf>
    <xf numFmtId="0" fontId="2" fillId="0" borderId="0" xfId="11" applyFont="1" applyAlignment="1">
      <alignment vertical="center" wrapText="1"/>
    </xf>
    <xf numFmtId="0" fontId="20" fillId="0" borderId="0" xfId="11" applyFont="1" applyAlignment="1">
      <alignment vertical="center"/>
    </xf>
    <xf numFmtId="165" fontId="2" fillId="0" borderId="0" xfId="11" applyNumberFormat="1" applyFont="1" applyAlignment="1">
      <alignment vertical="center"/>
    </xf>
    <xf numFmtId="4" fontId="2" fillId="0" borderId="0" xfId="11" applyNumberFormat="1" applyFont="1" applyAlignment="1">
      <alignment vertical="center"/>
    </xf>
    <xf numFmtId="0" fontId="2" fillId="0" borderId="0" xfId="11" applyFont="1"/>
    <xf numFmtId="0" fontId="2" fillId="0" borderId="0" xfId="12" applyFont="1"/>
    <xf numFmtId="0" fontId="21" fillId="0" borderId="0" xfId="12"/>
    <xf numFmtId="0" fontId="7" fillId="0" borderId="0" xfId="12" applyFont="1" applyAlignment="1">
      <alignment horizontal="left"/>
    </xf>
    <xf numFmtId="0" fontId="7" fillId="0" borderId="0" xfId="12" applyFont="1" applyAlignment="1">
      <alignment horizontal="center"/>
    </xf>
    <xf numFmtId="0" fontId="2" fillId="0" borderId="0" xfId="12" applyFont="1" applyAlignment="1">
      <alignment horizontal="right"/>
    </xf>
    <xf numFmtId="49" fontId="22" fillId="0" borderId="1" xfId="12" applyNumberFormat="1" applyFont="1" applyBorder="1" applyAlignment="1" applyProtection="1">
      <alignment horizontal="center" vertical="center" wrapText="1"/>
    </xf>
    <xf numFmtId="49" fontId="7" fillId="0" borderId="1" xfId="12" applyNumberFormat="1" applyFont="1" applyBorder="1" applyAlignment="1">
      <alignment horizontal="center" vertical="center" wrapText="1"/>
    </xf>
    <xf numFmtId="49" fontId="23" fillId="0" borderId="5" xfId="12" applyNumberFormat="1" applyFont="1" applyBorder="1" applyAlignment="1" applyProtection="1">
      <alignment horizontal="center"/>
    </xf>
    <xf numFmtId="49" fontId="23" fillId="0" borderId="4" xfId="12" applyNumberFormat="1" applyFont="1" applyBorder="1" applyAlignment="1" applyProtection="1">
      <alignment horizontal="left"/>
    </xf>
    <xf numFmtId="49" fontId="23" fillId="0" borderId="4" xfId="12" applyNumberFormat="1" applyFont="1" applyBorder="1" applyAlignment="1" applyProtection="1">
      <alignment horizontal="center"/>
    </xf>
    <xf numFmtId="165" fontId="23" fillId="0" borderId="4" xfId="12" applyNumberFormat="1" applyFont="1" applyBorder="1" applyAlignment="1">
      <alignment horizontal="right"/>
    </xf>
    <xf numFmtId="1" fontId="24" fillId="0" borderId="1" xfId="12" applyNumberFormat="1" applyFont="1" applyBorder="1"/>
    <xf numFmtId="49" fontId="23" fillId="0" borderId="1" xfId="12" applyNumberFormat="1" applyFont="1" applyBorder="1" applyAlignment="1">
      <alignment horizontal="center" vertical="center" wrapText="1"/>
    </xf>
    <xf numFmtId="49" fontId="23" fillId="0" borderId="1" xfId="12" applyNumberFormat="1" applyFont="1" applyBorder="1" applyAlignment="1">
      <alignment horizontal="left" vertical="center" wrapText="1"/>
    </xf>
    <xf numFmtId="165" fontId="23" fillId="0" borderId="1" xfId="12" applyNumberFormat="1" applyFont="1" applyBorder="1" applyAlignment="1">
      <alignment horizontal="right" vertical="center" wrapText="1"/>
    </xf>
    <xf numFmtId="49" fontId="25" fillId="0" borderId="1" xfId="12" applyNumberFormat="1" applyFont="1" applyBorder="1" applyAlignment="1">
      <alignment horizontal="center" vertical="center" wrapText="1"/>
    </xf>
    <xf numFmtId="49" fontId="25" fillId="0" borderId="1" xfId="12" applyNumberFormat="1" applyFont="1" applyBorder="1" applyAlignment="1">
      <alignment horizontal="left" vertical="center" wrapText="1"/>
    </xf>
    <xf numFmtId="165" fontId="25" fillId="0" borderId="1" xfId="12" applyNumberFormat="1" applyFont="1" applyBorder="1" applyAlignment="1">
      <alignment horizontal="right" vertical="center" wrapText="1"/>
    </xf>
    <xf numFmtId="49" fontId="25" fillId="0" borderId="0" xfId="12" applyNumberFormat="1" applyFont="1" applyBorder="1" applyAlignment="1">
      <alignment horizontal="center" vertical="center" wrapText="1"/>
    </xf>
    <xf numFmtId="49" fontId="25" fillId="0" borderId="0" xfId="12" applyNumberFormat="1" applyFont="1" applyBorder="1" applyAlignment="1">
      <alignment horizontal="left" vertical="center" wrapText="1"/>
    </xf>
    <xf numFmtId="165" fontId="25" fillId="0" borderId="0" xfId="12" applyNumberFormat="1" applyFont="1" applyBorder="1" applyAlignment="1">
      <alignment horizontal="right" vertical="center" wrapText="1"/>
    </xf>
    <xf numFmtId="1" fontId="24" fillId="0" borderId="0" xfId="12" applyNumberFormat="1" applyFont="1" applyBorder="1"/>
    <xf numFmtId="0" fontId="19" fillId="0" borderId="0" xfId="12" applyFont="1" applyBorder="1" applyAlignment="1">
      <alignment vertical="center" wrapText="1"/>
    </xf>
    <xf numFmtId="0" fontId="27" fillId="0" borderId="0" xfId="12" applyFont="1" applyAlignment="1">
      <alignment wrapText="1"/>
    </xf>
    <xf numFmtId="0" fontId="27" fillId="0" borderId="0" xfId="12" applyFont="1" applyAlignment="1"/>
    <xf numFmtId="165" fontId="23" fillId="0" borderId="4" xfId="12" applyNumberFormat="1" applyFont="1" applyBorder="1" applyAlignment="1">
      <alignment horizontal="right" vertical="center" wrapText="1"/>
    </xf>
    <xf numFmtId="3" fontId="23" fillId="0" borderId="4" xfId="12" applyNumberFormat="1" applyFont="1" applyBorder="1" applyAlignment="1" applyProtection="1">
      <alignment horizontal="right"/>
    </xf>
    <xf numFmtId="3" fontId="23" fillId="0" borderId="1" xfId="12" applyNumberFormat="1" applyFont="1" applyBorder="1" applyAlignment="1" applyProtection="1">
      <alignment horizontal="right"/>
    </xf>
    <xf numFmtId="0" fontId="21" fillId="0" borderId="0" xfId="12" applyAlignment="1">
      <alignment wrapText="1"/>
    </xf>
    <xf numFmtId="0" fontId="21" fillId="0" borderId="0" xfId="12" applyAlignment="1">
      <alignment horizontal="right"/>
    </xf>
    <xf numFmtId="0" fontId="20" fillId="0" borderId="0" xfId="11" applyFont="1" applyAlignment="1">
      <alignment horizontal="left" vertical="center" wrapText="1"/>
    </xf>
    <xf numFmtId="0" fontId="18" fillId="0" borderId="0" xfId="11" applyFont="1" applyAlignment="1">
      <alignment vertical="center" wrapText="1"/>
    </xf>
    <xf numFmtId="0" fontId="17" fillId="0" borderId="0" xfId="11" applyFont="1" applyAlignment="1">
      <alignment vertical="center" wrapText="1"/>
    </xf>
    <xf numFmtId="0" fontId="18" fillId="0" borderId="0" xfId="11" applyFont="1" applyAlignment="1">
      <alignment horizontal="center" vertical="center" wrapText="1"/>
    </xf>
    <xf numFmtId="0" fontId="18" fillId="0" borderId="0" xfId="11" applyFont="1" applyAlignment="1">
      <alignment horizontal="center" vertical="center"/>
    </xf>
    <xf numFmtId="0" fontId="7" fillId="0" borderId="0" xfId="11" applyFont="1" applyAlignment="1">
      <alignment horizontal="right" vertical="center"/>
    </xf>
    <xf numFmtId="49" fontId="7" fillId="0" borderId="1" xfId="11" applyNumberFormat="1" applyFont="1" applyBorder="1" applyAlignment="1">
      <alignment horizontal="center" vertical="center" wrapText="1"/>
    </xf>
    <xf numFmtId="0" fontId="7" fillId="2" borderId="1" xfId="11" applyFont="1" applyFill="1" applyBorder="1" applyAlignment="1">
      <alignment vertical="center" wrapText="1"/>
    </xf>
    <xf numFmtId="49" fontId="7" fillId="2" borderId="1" xfId="11" applyNumberFormat="1" applyFont="1" applyFill="1" applyBorder="1" applyAlignment="1">
      <alignment horizontal="center" vertical="center"/>
    </xf>
    <xf numFmtId="0" fontId="7" fillId="2" borderId="1" xfId="11" applyFont="1" applyFill="1" applyBorder="1" applyAlignment="1">
      <alignment horizontal="center" vertical="center"/>
    </xf>
    <xf numFmtId="165" fontId="7" fillId="2" borderId="1" xfId="11" applyNumberFormat="1" applyFont="1" applyFill="1" applyBorder="1" applyAlignment="1">
      <alignment horizontal="center" vertical="center"/>
    </xf>
    <xf numFmtId="0" fontId="2" fillId="0" borderId="1" xfId="11" applyFont="1" applyBorder="1" applyAlignment="1">
      <alignment vertical="center" wrapText="1"/>
    </xf>
    <xf numFmtId="165" fontId="2" fillId="0" borderId="1" xfId="11" applyNumberFormat="1" applyFont="1" applyBorder="1" applyAlignment="1">
      <alignment horizontal="center" vertical="center"/>
    </xf>
    <xf numFmtId="49" fontId="2" fillId="0" borderId="1" xfId="11" applyNumberFormat="1" applyFont="1" applyBorder="1" applyAlignment="1">
      <alignment horizontal="center" vertical="center"/>
    </xf>
    <xf numFmtId="166" fontId="2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19" fillId="0" borderId="0" xfId="11" applyFont="1" applyAlignment="1">
      <alignment vertical="center" wrapText="1"/>
    </xf>
    <xf numFmtId="0" fontId="20" fillId="0" borderId="0" xfId="11" applyFont="1" applyAlignment="1">
      <alignment vertical="center" wrapText="1"/>
    </xf>
    <xf numFmtId="0" fontId="2" fillId="0" borderId="0" xfId="11" applyFont="1" applyFill="1" applyAlignment="1">
      <alignment vertical="center"/>
    </xf>
    <xf numFmtId="0" fontId="2" fillId="0" borderId="0" xfId="11" applyFont="1" applyFill="1" applyAlignment="1">
      <alignment horizontal="left" vertical="center"/>
    </xf>
    <xf numFmtId="0" fontId="28" fillId="0" borderId="0" xfId="11" applyFont="1" applyFill="1" applyAlignment="1">
      <alignment vertical="center"/>
    </xf>
    <xf numFmtId="0" fontId="7" fillId="0" borderId="0" xfId="11" applyFont="1" applyFill="1" applyAlignment="1">
      <alignment horizontal="center" vertical="center" wrapText="1"/>
    </xf>
    <xf numFmtId="0" fontId="19" fillId="0" borderId="0" xfId="11" applyFont="1" applyFill="1" applyAlignment="1">
      <alignment vertical="center"/>
    </xf>
    <xf numFmtId="0" fontId="19" fillId="0" borderId="0" xfId="11" applyFont="1" applyFill="1" applyBorder="1" applyAlignment="1">
      <alignment horizontal="right" vertical="center"/>
    </xf>
    <xf numFmtId="0" fontId="19" fillId="0" borderId="0" xfId="11" applyFont="1" applyFill="1" applyBorder="1" applyAlignment="1">
      <alignment horizontal="center" vertical="center"/>
    </xf>
    <xf numFmtId="0" fontId="13" fillId="0" borderId="1" xfId="11" applyFont="1" applyFill="1" applyBorder="1" applyAlignment="1">
      <alignment horizontal="center" vertical="center" wrapText="1"/>
    </xf>
    <xf numFmtId="49" fontId="13" fillId="0" borderId="1" xfId="11" applyNumberFormat="1" applyFont="1" applyBorder="1" applyAlignment="1">
      <alignment horizontal="center" vertical="center" wrapText="1"/>
    </xf>
    <xf numFmtId="0" fontId="10" fillId="0" borderId="1" xfId="11" applyFont="1" applyFill="1" applyBorder="1" applyAlignment="1">
      <alignment horizontal="left" vertical="center" wrapText="1"/>
    </xf>
    <xf numFmtId="165" fontId="10" fillId="0" borderId="1" xfId="11" applyNumberFormat="1" applyFont="1" applyBorder="1" applyAlignment="1">
      <alignment horizontal="center" vertical="center" wrapText="1"/>
    </xf>
    <xf numFmtId="165" fontId="10" fillId="0" borderId="0" xfId="11" applyNumberFormat="1" applyFont="1" applyFill="1" applyAlignment="1">
      <alignment vertical="center"/>
    </xf>
    <xf numFmtId="3" fontId="10" fillId="0" borderId="0" xfId="11" applyNumberFormat="1" applyFont="1" applyFill="1" applyAlignment="1">
      <alignment vertical="center"/>
    </xf>
    <xf numFmtId="0" fontId="19" fillId="0" borderId="1" xfId="11" applyFont="1" applyFill="1" applyBorder="1" applyAlignment="1">
      <alignment horizontal="left" vertical="center" wrapText="1"/>
    </xf>
    <xf numFmtId="165" fontId="19" fillId="0" borderId="1" xfId="11" applyNumberFormat="1" applyFont="1" applyBorder="1" applyAlignment="1">
      <alignment horizontal="center" vertical="center" wrapText="1"/>
    </xf>
    <xf numFmtId="165" fontId="19" fillId="0" borderId="0" xfId="11" applyNumberFormat="1" applyFont="1" applyFill="1" applyAlignment="1">
      <alignment vertical="center"/>
    </xf>
    <xf numFmtId="165" fontId="10" fillId="0" borderId="0" xfId="11" applyNumberFormat="1" applyFont="1" applyBorder="1" applyAlignment="1">
      <alignment horizontal="center" vertical="center" wrapText="1"/>
    </xf>
    <xf numFmtId="3" fontId="19" fillId="0" borderId="0" xfId="11" applyNumberFormat="1" applyFont="1" applyFill="1" applyAlignment="1">
      <alignment vertical="center"/>
    </xf>
    <xf numFmtId="0" fontId="29" fillId="0" borderId="0" xfId="12" applyFont="1"/>
    <xf numFmtId="0" fontId="18" fillId="0" borderId="0" xfId="12" applyFont="1"/>
    <xf numFmtId="0" fontId="2" fillId="0" borderId="0" xfId="12" applyFont="1" applyAlignment="1">
      <alignment wrapText="1"/>
    </xf>
    <xf numFmtId="0" fontId="19" fillId="0" borderId="0" xfId="12" applyFont="1"/>
    <xf numFmtId="0" fontId="29" fillId="0" borderId="0" xfId="12" applyFont="1" applyAlignment="1">
      <alignment vertical="top"/>
    </xf>
    <xf numFmtId="0" fontId="30" fillId="0" borderId="0" xfId="12" applyFont="1" applyAlignment="1">
      <alignment vertical="top"/>
    </xf>
    <xf numFmtId="0" fontId="2" fillId="0" borderId="0" xfId="13" applyNumberFormat="1" applyFont="1" applyFill="1" applyBorder="1" applyAlignment="1">
      <alignment horizontal="center" vertical="center" wrapText="1"/>
    </xf>
    <xf numFmtId="0" fontId="2" fillId="0" borderId="0" xfId="12" applyFont="1" applyAlignment="1">
      <alignment vertical="top"/>
    </xf>
    <xf numFmtId="0" fontId="7" fillId="0" borderId="1" xfId="12" applyFont="1" applyBorder="1" applyAlignment="1">
      <alignment horizontal="center" vertical="center" wrapText="1"/>
    </xf>
    <xf numFmtId="0" fontId="7" fillId="0" borderId="0" xfId="12" applyFont="1"/>
    <xf numFmtId="0" fontId="10" fillId="0" borderId="1" xfId="12" applyFont="1" applyBorder="1" applyAlignment="1">
      <alignment horizontal="center" vertical="center" wrapText="1"/>
    </xf>
    <xf numFmtId="165" fontId="10" fillId="0" borderId="1" xfId="12" applyNumberFormat="1" applyFont="1" applyBorder="1" applyAlignment="1">
      <alignment horizontal="right" vertical="center" wrapText="1"/>
    </xf>
    <xf numFmtId="4" fontId="10" fillId="0" borderId="1" xfId="12" applyNumberFormat="1" applyFont="1" applyBorder="1" applyAlignment="1">
      <alignment horizontal="right" vertical="center" wrapText="1"/>
    </xf>
    <xf numFmtId="0" fontId="19" fillId="8" borderId="6" xfId="12" applyFont="1" applyFill="1" applyBorder="1" applyAlignment="1">
      <alignment horizontal="center" vertical="center" wrapText="1"/>
    </xf>
    <xf numFmtId="0" fontId="19" fillId="8" borderId="1" xfId="12" applyFont="1" applyFill="1" applyBorder="1" applyAlignment="1">
      <alignment horizontal="center" vertical="center" wrapText="1"/>
    </xf>
    <xf numFmtId="165" fontId="19" fillId="8" borderId="1" xfId="12" applyNumberFormat="1" applyFont="1" applyFill="1" applyBorder="1" applyAlignment="1">
      <alignment horizontal="right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0" xfId="12" applyFont="1" applyAlignment="1">
      <alignment horizontal="right" wrapText="1"/>
    </xf>
    <xf numFmtId="0" fontId="19" fillId="0" borderId="0" xfId="12" applyFont="1" applyAlignment="1">
      <alignment wrapText="1"/>
    </xf>
    <xf numFmtId="0" fontId="19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left" vertical="center" wrapText="1" indent="10"/>
    </xf>
    <xf numFmtId="0" fontId="18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Border="1" applyAlignment="1">
      <alignment horizontal="center" vertical="center" wrapText="1"/>
    </xf>
    <xf numFmtId="0" fontId="18" fillId="0" borderId="0" xfId="12" applyFont="1" applyBorder="1" applyAlignment="1">
      <alignment horizontal="center" vertical="center" wrapText="1"/>
    </xf>
    <xf numFmtId="0" fontId="18" fillId="0" borderId="0" xfId="12" applyFont="1" applyBorder="1" applyAlignment="1">
      <alignment horizontal="center" vertical="center"/>
    </xf>
    <xf numFmtId="0" fontId="2" fillId="0" borderId="0" xfId="12" applyFont="1" applyAlignment="1">
      <alignment horizontal="left" vertical="center" wrapText="1"/>
    </xf>
    <xf numFmtId="0" fontId="26" fillId="0" borderId="0" xfId="12" applyFont="1" applyBorder="1" applyAlignment="1">
      <alignment horizontal="center" vertical="center" wrapText="1"/>
    </xf>
    <xf numFmtId="0" fontId="18" fillId="0" borderId="0" xfId="11" applyFont="1" applyAlignment="1">
      <alignment horizontal="center" vertical="center" wrapText="1"/>
    </xf>
    <xf numFmtId="0" fontId="2" fillId="0" borderId="0" xfId="11" applyFont="1" applyAlignment="1">
      <alignment horizontal="left" vertical="center" wrapText="1"/>
    </xf>
    <xf numFmtId="0" fontId="18" fillId="0" borderId="0" xfId="11" applyFont="1" applyFill="1" applyAlignment="1">
      <alignment horizontal="center" vertical="center" wrapText="1"/>
    </xf>
    <xf numFmtId="0" fontId="10" fillId="0" borderId="6" xfId="11" applyFont="1" applyFill="1" applyBorder="1" applyAlignment="1">
      <alignment horizontal="center" vertical="center" wrapText="1"/>
    </xf>
    <xf numFmtId="0" fontId="10" fillId="0" borderId="9" xfId="11" applyFont="1" applyFill="1" applyBorder="1" applyAlignment="1">
      <alignment horizontal="center" vertical="center" wrapText="1"/>
    </xf>
    <xf numFmtId="0" fontId="10" fillId="0" borderId="7" xfId="11" applyFont="1" applyFill="1" applyBorder="1" applyAlignment="1">
      <alignment horizontal="center" vertical="center" wrapText="1"/>
    </xf>
    <xf numFmtId="0" fontId="10" fillId="0" borderId="8" xfId="11" applyFont="1" applyFill="1" applyBorder="1" applyAlignment="1">
      <alignment horizontal="center" vertical="center" wrapText="1"/>
    </xf>
    <xf numFmtId="0" fontId="2" fillId="0" borderId="0" xfId="12" applyFont="1"/>
    <xf numFmtId="0" fontId="18" fillId="0" borderId="0" xfId="12" applyFont="1" applyAlignment="1">
      <alignment horizontal="center" wrapText="1"/>
    </xf>
    <xf numFmtId="0" fontId="18" fillId="0" borderId="10" xfId="12" applyFont="1" applyBorder="1" applyAlignment="1">
      <alignment horizontal="center" vertical="top"/>
    </xf>
    <xf numFmtId="0" fontId="10" fillId="0" borderId="7" xfId="12" applyFont="1" applyBorder="1" applyAlignment="1">
      <alignment horizontal="center" vertical="center" wrapText="1"/>
    </xf>
    <xf numFmtId="0" fontId="19" fillId="0" borderId="8" xfId="12" applyFont="1" applyBorder="1" applyAlignment="1">
      <alignment horizontal="center" vertical="center" wrapText="1"/>
    </xf>
  </cellXfs>
  <cellStyles count="14">
    <cellStyle name="Normal" xfId="13"/>
    <cellStyle name="Обычный" xfId="0" builtinId="0"/>
    <cellStyle name="Обычный 2" xfId="1"/>
    <cellStyle name="Обычный 3" xfId="11"/>
    <cellStyle name="Обычный 4" xfId="12"/>
    <cellStyle name="Обычный_Tmp1" xfId="3"/>
    <cellStyle name="Обычный_Tmp13" xfId="5"/>
    <cellStyle name="Обычный_Tmp14" xfId="9"/>
    <cellStyle name="Обычный_Tmp16" xfId="4"/>
    <cellStyle name="Обычный_Tmp17" xfId="2"/>
    <cellStyle name="Обычный_Tmp18" xfId="10"/>
    <cellStyle name="Обычный_Tmp3" xfId="8"/>
    <cellStyle name="Обычный_Новая Игирма" xfId="7"/>
    <cellStyle name="Обычный_ПРОГНОЗ ДОХОДОВ на 2007 год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202</xdr:row>
      <xdr:rowOff>0</xdr:rowOff>
    </xdr:from>
    <xdr:to>
      <xdr:col>3</xdr:col>
      <xdr:colOff>971550</xdr:colOff>
      <xdr:row>204</xdr:row>
      <xdr:rowOff>200025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9525" y="110680500"/>
          <a:ext cx="4867275" cy="914400"/>
          <a:chOff x="2" y="0"/>
          <a:chExt cx="970" cy="18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2" y="25"/>
            <a:ext cx="346" cy="13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Sans Serif"/>
              </a:rPr>
              <a:t>Председатель ликвидационной комиссии администрации Новоигирминского городского поселения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3" y="0"/>
            <a:ext cx="165" cy="9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3" y="92"/>
            <a:ext cx="165" cy="9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3" y="92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6" y="0"/>
            <a:ext cx="346" cy="9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Обляхова Ю.Г.</a:t>
            </a:r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6" y="92"/>
            <a:ext cx="346" cy="9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6" y="92"/>
            <a:ext cx="3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205</xdr:row>
      <xdr:rowOff>0</xdr:rowOff>
    </xdr:from>
    <xdr:to>
      <xdr:col>3</xdr:col>
      <xdr:colOff>971550</xdr:colOff>
      <xdr:row>207</xdr:row>
      <xdr:rowOff>47625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111950500"/>
          <a:ext cx="4876800" cy="365125"/>
          <a:chOff x="2" y="0"/>
          <a:chExt cx="970" cy="188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2" y="0"/>
            <a:ext cx="345" cy="9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0"/>
            <a:ext cx="165" cy="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94"/>
            <a:ext cx="165" cy="9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8" y="8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0"/>
            <a:ext cx="347" cy="9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Оглоблина О.Н.</a:t>
            </a:r>
          </a:p>
        </xdr:txBody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94"/>
            <a:ext cx="347" cy="9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207</xdr:row>
      <xdr:rowOff>19050</xdr:rowOff>
    </xdr:from>
    <xdr:to>
      <xdr:col>4</xdr:col>
      <xdr:colOff>276225</xdr:colOff>
      <xdr:row>211</xdr:row>
      <xdr:rowOff>114300</xdr:rowOff>
    </xdr:to>
    <xdr:grpSp>
      <xdr:nvGrpSpPr>
        <xdr:cNvPr id="2" name="Group 9"/>
        <xdr:cNvGrpSpPr>
          <a:grpSpLocks/>
        </xdr:cNvGrpSpPr>
      </xdr:nvGrpSpPr>
      <xdr:grpSpPr bwMode="auto">
        <a:xfrm>
          <a:off x="9525" y="136617075"/>
          <a:ext cx="5057775" cy="1047750"/>
          <a:chOff x="2" y="-67"/>
          <a:chExt cx="968" cy="251"/>
        </a:xfrm>
      </xdr:grpSpPr>
      <xdr:sp macro="" textlink="">
        <xdr:nvSpPr>
          <xdr:cNvPr id="3" name="Text Box 10"/>
          <xdr:cNvSpPr txBox="1">
            <a:spLocks noChangeArrowheads="1"/>
          </xdr:cNvSpPr>
        </xdr:nvSpPr>
        <xdr:spPr bwMode="auto">
          <a:xfrm>
            <a:off x="2" y="-1"/>
            <a:ext cx="346" cy="9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5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4" name="Text Box 11"/>
          <xdr:cNvSpPr txBox="1">
            <a:spLocks noChangeArrowheads="1"/>
          </xdr:cNvSpPr>
        </xdr:nvSpPr>
        <xdr:spPr bwMode="auto">
          <a:xfrm>
            <a:off x="405" y="-1"/>
            <a:ext cx="164" cy="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Text Box 12"/>
          <xdr:cNvSpPr txBox="1">
            <a:spLocks noChangeArrowheads="1"/>
          </xdr:cNvSpPr>
        </xdr:nvSpPr>
        <xdr:spPr bwMode="auto">
          <a:xfrm>
            <a:off x="405" y="93"/>
            <a:ext cx="164" cy="9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13"/>
          <xdr:cNvSpPr>
            <a:spLocks noChangeShapeType="1"/>
          </xdr:cNvSpPr>
        </xdr:nvSpPr>
        <xdr:spPr bwMode="auto">
          <a:xfrm>
            <a:off x="405" y="93"/>
            <a:ext cx="16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Text Box 14"/>
          <xdr:cNvSpPr txBox="1">
            <a:spLocks noChangeArrowheads="1"/>
          </xdr:cNvSpPr>
        </xdr:nvSpPr>
        <xdr:spPr bwMode="auto">
          <a:xfrm>
            <a:off x="625" y="-1"/>
            <a:ext cx="345" cy="9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Оглоблина О.Н.</a:t>
            </a:r>
          </a:p>
        </xdr:txBody>
      </xdr:sp>
      <xdr:sp macro="" textlink="">
        <xdr:nvSpPr>
          <xdr:cNvPr id="8" name="Text Box 15"/>
          <xdr:cNvSpPr txBox="1">
            <a:spLocks noChangeArrowheads="1"/>
          </xdr:cNvSpPr>
        </xdr:nvSpPr>
        <xdr:spPr bwMode="auto">
          <a:xfrm>
            <a:off x="625" y="93"/>
            <a:ext cx="345" cy="9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16"/>
          <xdr:cNvSpPr>
            <a:spLocks noChangeShapeType="1"/>
          </xdr:cNvSpPr>
        </xdr:nvSpPr>
        <xdr:spPr bwMode="auto">
          <a:xfrm>
            <a:off x="625" y="93"/>
            <a:ext cx="34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3"/>
          <xdr:cNvSpPr>
            <a:spLocks noChangeShapeType="1"/>
          </xdr:cNvSpPr>
        </xdr:nvSpPr>
        <xdr:spPr bwMode="auto">
          <a:xfrm>
            <a:off x="361" y="-67"/>
            <a:ext cx="16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9"/>
  <sheetViews>
    <sheetView zoomScaleSheetLayoutView="89" workbookViewId="0">
      <selection activeCell="A2" sqref="A2:C2"/>
    </sheetView>
  </sheetViews>
  <sheetFormatPr defaultRowHeight="15"/>
  <cols>
    <col min="1" max="1" width="60.42578125" customWidth="1"/>
    <col min="2" max="2" width="24.5703125" customWidth="1"/>
    <col min="3" max="3" width="14.85546875" customWidth="1"/>
    <col min="4" max="4" width="14.28515625" customWidth="1"/>
    <col min="5" max="5" width="12.5703125" customWidth="1"/>
  </cols>
  <sheetData>
    <row r="1" spans="1:11" s="3" customFormat="1" ht="145.5" customHeight="1">
      <c r="A1" s="1"/>
      <c r="B1" s="2"/>
      <c r="C1" s="224" t="s">
        <v>0</v>
      </c>
      <c r="D1" s="225"/>
      <c r="E1" s="225"/>
    </row>
    <row r="2" spans="1:11" s="3" customFormat="1" ht="77.25" customHeight="1">
      <c r="A2" s="226" t="s">
        <v>1</v>
      </c>
      <c r="B2" s="226"/>
      <c r="C2" s="226"/>
      <c r="D2" s="4"/>
      <c r="E2" s="4"/>
      <c r="F2" s="4"/>
      <c r="G2" s="4"/>
      <c r="H2" s="4"/>
      <c r="I2" s="4"/>
      <c r="J2" s="4"/>
      <c r="K2" s="4"/>
    </row>
    <row r="3" spans="1:11" s="3" customFormat="1" ht="11.25" customHeight="1">
      <c r="A3" s="5"/>
      <c r="B3" s="5"/>
    </row>
    <row r="4" spans="1:11" s="3" customFormat="1" ht="14.25" customHeight="1">
      <c r="A4" s="6"/>
      <c r="B4" s="6"/>
      <c r="C4" s="7"/>
      <c r="D4" s="7"/>
      <c r="E4" s="7" t="s">
        <v>2</v>
      </c>
    </row>
    <row r="5" spans="1:11" ht="15" customHeight="1">
      <c r="A5" s="227" t="s">
        <v>3</v>
      </c>
      <c r="B5" s="228" t="s">
        <v>4</v>
      </c>
      <c r="C5" s="228" t="s">
        <v>5</v>
      </c>
      <c r="D5" s="228" t="s">
        <v>6</v>
      </c>
      <c r="E5" s="228" t="s">
        <v>7</v>
      </c>
    </row>
    <row r="6" spans="1:11" ht="27.75" customHeight="1">
      <c r="A6" s="227"/>
      <c r="B6" s="228"/>
      <c r="C6" s="228"/>
      <c r="D6" s="228"/>
      <c r="E6" s="228"/>
    </row>
    <row r="7" spans="1:11" ht="15.75">
      <c r="A7" s="8" t="s">
        <v>8</v>
      </c>
      <c r="B7" s="9" t="s">
        <v>9</v>
      </c>
      <c r="C7" s="10">
        <f>C8+C20</f>
        <v>73971.047000000006</v>
      </c>
      <c r="D7" s="10">
        <f>D8+D20</f>
        <v>76877.920799999993</v>
      </c>
      <c r="E7" s="10">
        <f t="shared" ref="E7:E15" si="0">D7/C7*100</f>
        <v>103.929745377269</v>
      </c>
    </row>
    <row r="8" spans="1:11" ht="15.75">
      <c r="A8" s="11" t="s">
        <v>10</v>
      </c>
      <c r="B8" s="9" t="s">
        <v>9</v>
      </c>
      <c r="C8" s="12">
        <f>C9+C11+C13+C16+C18</f>
        <v>54896.247000000003</v>
      </c>
      <c r="D8" s="12">
        <f>D9+D11+D13+D16+D18</f>
        <v>57363.050499999998</v>
      </c>
      <c r="E8" s="10">
        <f t="shared" si="0"/>
        <v>104.49357403248349</v>
      </c>
    </row>
    <row r="9" spans="1:11">
      <c r="A9" s="13" t="s">
        <v>11</v>
      </c>
      <c r="B9" s="14" t="s">
        <v>12</v>
      </c>
      <c r="C9" s="15">
        <f>C10</f>
        <v>45691.5</v>
      </c>
      <c r="D9" s="15">
        <f t="shared" ref="D9" si="1">D10</f>
        <v>48090.668799999999</v>
      </c>
      <c r="E9" s="15">
        <f t="shared" si="0"/>
        <v>105.25079894509919</v>
      </c>
    </row>
    <row r="10" spans="1:11">
      <c r="A10" s="16" t="s">
        <v>13</v>
      </c>
      <c r="B10" s="17" t="s">
        <v>14</v>
      </c>
      <c r="C10" s="18">
        <v>45691.5</v>
      </c>
      <c r="D10" s="18">
        <v>48090.668799999999</v>
      </c>
      <c r="E10" s="18">
        <f t="shared" si="0"/>
        <v>105.25079894509919</v>
      </c>
    </row>
    <row r="11" spans="1:11" ht="25.5">
      <c r="A11" s="19" t="s">
        <v>15</v>
      </c>
      <c r="B11" s="20" t="s">
        <v>16</v>
      </c>
      <c r="C11" s="21">
        <f>C12</f>
        <v>5072.8</v>
      </c>
      <c r="D11" s="21">
        <f t="shared" ref="D11" si="2">D12</f>
        <v>5022.9336999999996</v>
      </c>
      <c r="E11" s="15">
        <f t="shared" si="0"/>
        <v>99.016986674026157</v>
      </c>
    </row>
    <row r="12" spans="1:11" ht="25.5">
      <c r="A12" s="22" t="s">
        <v>17</v>
      </c>
      <c r="B12" s="23" t="s">
        <v>18</v>
      </c>
      <c r="C12" s="24">
        <v>5072.8</v>
      </c>
      <c r="D12" s="18">
        <v>5022.9336999999996</v>
      </c>
      <c r="E12" s="25">
        <f t="shared" si="0"/>
        <v>99.016986674026157</v>
      </c>
    </row>
    <row r="13" spans="1:11">
      <c r="A13" s="13" t="s">
        <v>19</v>
      </c>
      <c r="B13" s="14" t="s">
        <v>20</v>
      </c>
      <c r="C13" s="15">
        <f>C14+C15</f>
        <v>4131.9470000000001</v>
      </c>
      <c r="D13" s="15">
        <f t="shared" ref="D13" si="3">D14+D15</f>
        <v>4249.4480000000003</v>
      </c>
      <c r="E13" s="15">
        <f t="shared" si="0"/>
        <v>102.84371992186733</v>
      </c>
    </row>
    <row r="14" spans="1:11">
      <c r="A14" s="26" t="s">
        <v>21</v>
      </c>
      <c r="B14" s="27" t="s">
        <v>22</v>
      </c>
      <c r="C14" s="25">
        <v>1530</v>
      </c>
      <c r="D14" s="18">
        <v>1597.6926000000001</v>
      </c>
      <c r="E14" s="25">
        <f t="shared" si="0"/>
        <v>104.42435294117647</v>
      </c>
    </row>
    <row r="15" spans="1:11">
      <c r="A15" s="26" t="s">
        <v>23</v>
      </c>
      <c r="B15" s="27" t="s">
        <v>24</v>
      </c>
      <c r="C15" s="25">
        <v>2601.9470000000001</v>
      </c>
      <c r="D15" s="18">
        <v>2651.7554</v>
      </c>
      <c r="E15" s="25">
        <f t="shared" si="0"/>
        <v>101.91427419543903</v>
      </c>
    </row>
    <row r="16" spans="1:11" hidden="1">
      <c r="A16" s="28" t="s">
        <v>25</v>
      </c>
      <c r="B16" s="29" t="s">
        <v>26</v>
      </c>
      <c r="C16" s="30">
        <f>C17</f>
        <v>0</v>
      </c>
      <c r="D16" s="30">
        <f t="shared" ref="D16" si="4">D17</f>
        <v>0</v>
      </c>
      <c r="E16" s="15">
        <v>0</v>
      </c>
    </row>
    <row r="17" spans="1:5" ht="36" hidden="1">
      <c r="A17" s="31" t="s">
        <v>27</v>
      </c>
      <c r="B17" s="32" t="s">
        <v>28</v>
      </c>
      <c r="C17" s="33">
        <v>0</v>
      </c>
      <c r="D17" s="33">
        <v>0</v>
      </c>
      <c r="E17" s="33">
        <v>0</v>
      </c>
    </row>
    <row r="18" spans="1:5" ht="36" hidden="1">
      <c r="A18" s="34" t="s">
        <v>29</v>
      </c>
      <c r="B18" s="29" t="s">
        <v>30</v>
      </c>
      <c r="C18" s="30">
        <f>C19</f>
        <v>0</v>
      </c>
      <c r="D18" s="30">
        <f t="shared" ref="D18" si="5">D19</f>
        <v>0</v>
      </c>
      <c r="E18" s="15">
        <v>0</v>
      </c>
    </row>
    <row r="19" spans="1:5" hidden="1">
      <c r="A19" s="31" t="s">
        <v>31</v>
      </c>
      <c r="B19" s="32" t="s">
        <v>32</v>
      </c>
      <c r="C19" s="33">
        <v>0</v>
      </c>
      <c r="D19" s="33">
        <v>0</v>
      </c>
      <c r="E19" s="33">
        <v>0</v>
      </c>
    </row>
    <row r="20" spans="1:5">
      <c r="A20" s="11" t="s">
        <v>33</v>
      </c>
      <c r="B20" s="9" t="s">
        <v>9</v>
      </c>
      <c r="C20" s="12">
        <f>C21+C24+C27+C30+C38</f>
        <v>19074.800000000003</v>
      </c>
      <c r="D20" s="12">
        <f>D21+D24+D27+D30+D38</f>
        <v>19514.870300000002</v>
      </c>
      <c r="E20" s="12">
        <f t="shared" ref="E20:E26" si="6">D20/C20*100</f>
        <v>102.30707687629751</v>
      </c>
    </row>
    <row r="21" spans="1:5" ht="38.25">
      <c r="A21" s="35" t="s">
        <v>34</v>
      </c>
      <c r="B21" s="36" t="s">
        <v>35</v>
      </c>
      <c r="C21" s="37">
        <f>C22+C23</f>
        <v>16196.913</v>
      </c>
      <c r="D21" s="37">
        <f>D22+D23</f>
        <v>16818.445100000001</v>
      </c>
      <c r="E21" s="15">
        <f t="shared" si="6"/>
        <v>103.8373491294298</v>
      </c>
    </row>
    <row r="22" spans="1:5" ht="76.5">
      <c r="A22" s="38" t="s">
        <v>36</v>
      </c>
      <c r="B22" s="39" t="s">
        <v>37</v>
      </c>
      <c r="C22" s="40">
        <v>11988.86</v>
      </c>
      <c r="D22" s="18">
        <v>12586.2034</v>
      </c>
      <c r="E22" s="25">
        <f t="shared" si="6"/>
        <v>104.98248707550175</v>
      </c>
    </row>
    <row r="23" spans="1:5" ht="63.75">
      <c r="A23" s="41" t="s">
        <v>38</v>
      </c>
      <c r="B23" s="42" t="s">
        <v>39</v>
      </c>
      <c r="C23" s="43">
        <v>4208.0529999999999</v>
      </c>
      <c r="D23" s="18">
        <v>4232.2416999999996</v>
      </c>
      <c r="E23" s="25">
        <f t="shared" si="6"/>
        <v>100.57481928103091</v>
      </c>
    </row>
    <row r="24" spans="1:5" ht="25.5">
      <c r="A24" s="44" t="s">
        <v>40</v>
      </c>
      <c r="B24" s="45" t="s">
        <v>41</v>
      </c>
      <c r="C24" s="46">
        <f>C25+C26</f>
        <v>876.15</v>
      </c>
      <c r="D24" s="46">
        <f>D25+D26</f>
        <v>629.43999999999994</v>
      </c>
      <c r="E24" s="15">
        <f t="shared" si="6"/>
        <v>71.841579638189799</v>
      </c>
    </row>
    <row r="25" spans="1:5">
      <c r="A25" s="47" t="s">
        <v>42</v>
      </c>
      <c r="B25" s="42" t="s">
        <v>43</v>
      </c>
      <c r="C25" s="43">
        <v>860</v>
      </c>
      <c r="D25" s="18">
        <v>613.29</v>
      </c>
      <c r="E25" s="25">
        <f t="shared" si="6"/>
        <v>71.312790697674416</v>
      </c>
    </row>
    <row r="26" spans="1:5">
      <c r="A26" s="47" t="s">
        <v>44</v>
      </c>
      <c r="B26" s="42" t="s">
        <v>45</v>
      </c>
      <c r="C26" s="43">
        <v>16.149999999999999</v>
      </c>
      <c r="D26" s="18">
        <v>16.149999999999999</v>
      </c>
      <c r="E26" s="25">
        <f t="shared" si="6"/>
        <v>100</v>
      </c>
    </row>
    <row r="27" spans="1:5" ht="25.5">
      <c r="A27" s="48" t="s">
        <v>46</v>
      </c>
      <c r="B27" s="49" t="s">
        <v>47</v>
      </c>
      <c r="C27" s="50">
        <f>C29+C28</f>
        <v>86.24</v>
      </c>
      <c r="D27" s="50">
        <f>D29+D28</f>
        <v>93.263900000000007</v>
      </c>
      <c r="E27" s="15">
        <f>D27/C27*100</f>
        <v>108.14459647495363</v>
      </c>
    </row>
    <row r="28" spans="1:5" ht="38.25" hidden="1">
      <c r="A28" s="51" t="s">
        <v>48</v>
      </c>
      <c r="B28" s="32" t="s">
        <v>49</v>
      </c>
      <c r="C28" s="33">
        <v>0</v>
      </c>
      <c r="D28" s="18">
        <v>0</v>
      </c>
      <c r="E28" s="25" t="e">
        <f>C28/D28*100</f>
        <v>#DIV/0!</v>
      </c>
    </row>
    <row r="29" spans="1:5" ht="38.25">
      <c r="A29" s="51" t="s">
        <v>48</v>
      </c>
      <c r="B29" s="32" t="s">
        <v>50</v>
      </c>
      <c r="C29" s="33">
        <v>86.24</v>
      </c>
      <c r="D29" s="18">
        <v>93.263900000000007</v>
      </c>
      <c r="E29" s="25">
        <f>D29/C29*100</f>
        <v>108.14459647495363</v>
      </c>
    </row>
    <row r="30" spans="1:5">
      <c r="A30" s="52" t="s">
        <v>51</v>
      </c>
      <c r="B30" s="53" t="s">
        <v>52</v>
      </c>
      <c r="C30" s="54">
        <f>C31+C37+C34+C32+C33</f>
        <v>1046.4940000000001</v>
      </c>
      <c r="D30" s="54">
        <f>D31+D37+D34+D35+D36+D32+D33</f>
        <v>1089.7203</v>
      </c>
      <c r="E30" s="15">
        <f>D30/C30*100</f>
        <v>104.13058268848172</v>
      </c>
    </row>
    <row r="31" spans="1:5" ht="38.25" hidden="1">
      <c r="A31" s="55" t="s">
        <v>53</v>
      </c>
      <c r="B31" s="27" t="s">
        <v>54</v>
      </c>
      <c r="C31" s="25">
        <v>0</v>
      </c>
      <c r="D31" s="25">
        <v>0</v>
      </c>
      <c r="E31" s="25">
        <v>0</v>
      </c>
    </row>
    <row r="32" spans="1:5" ht="30.75" customHeight="1">
      <c r="A32" s="55" t="s">
        <v>55</v>
      </c>
      <c r="B32" s="27" t="s">
        <v>56</v>
      </c>
      <c r="C32" s="25">
        <v>1</v>
      </c>
      <c r="D32" s="25">
        <v>1</v>
      </c>
      <c r="E32" s="25">
        <f t="shared" ref="E32:E34" si="7">D32/C32*100</f>
        <v>100</v>
      </c>
    </row>
    <row r="33" spans="1:5" ht="63.75" customHeight="1">
      <c r="A33" s="55" t="s">
        <v>57</v>
      </c>
      <c r="B33" s="27" t="s">
        <v>58</v>
      </c>
      <c r="C33" s="25">
        <v>624.61800000000005</v>
      </c>
      <c r="D33" s="25">
        <v>624.61879999999996</v>
      </c>
      <c r="E33" s="25">
        <f t="shared" si="7"/>
        <v>100.00012807828142</v>
      </c>
    </row>
    <row r="34" spans="1:5">
      <c r="A34" s="56" t="s">
        <v>59</v>
      </c>
      <c r="B34" s="27" t="s">
        <v>60</v>
      </c>
      <c r="C34" s="25">
        <v>12.99</v>
      </c>
      <c r="D34" s="25">
        <v>12.99</v>
      </c>
      <c r="E34" s="25">
        <f t="shared" si="7"/>
        <v>100</v>
      </c>
    </row>
    <row r="35" spans="1:5" ht="57" hidden="1" customHeight="1">
      <c r="A35" s="55" t="s">
        <v>61</v>
      </c>
      <c r="B35" s="27" t="s">
        <v>62</v>
      </c>
      <c r="C35" s="25">
        <v>0</v>
      </c>
      <c r="D35" s="25"/>
      <c r="E35" s="25">
        <v>0</v>
      </c>
    </row>
    <row r="36" spans="1:5" ht="108.75" hidden="1" customHeight="1">
      <c r="A36" s="55" t="s">
        <v>59</v>
      </c>
      <c r="B36" s="27" t="s">
        <v>60</v>
      </c>
      <c r="C36" s="25">
        <v>0</v>
      </c>
      <c r="D36" s="25"/>
      <c r="E36" s="25">
        <v>0</v>
      </c>
    </row>
    <row r="37" spans="1:5" ht="57" customHeight="1">
      <c r="A37" s="55" t="s">
        <v>63</v>
      </c>
      <c r="B37" s="27" t="s">
        <v>64</v>
      </c>
      <c r="C37" s="25">
        <v>407.88600000000002</v>
      </c>
      <c r="D37" s="25">
        <v>451.11149999999998</v>
      </c>
      <c r="E37" s="25">
        <f t="shared" ref="E37:E44" si="8">D37/C37*100</f>
        <v>110.59744634530236</v>
      </c>
    </row>
    <row r="38" spans="1:5">
      <c r="A38" s="57" t="s">
        <v>65</v>
      </c>
      <c r="B38" s="29" t="s">
        <v>66</v>
      </c>
      <c r="C38" s="30">
        <f>C39+C41+C40</f>
        <v>869.00299999999993</v>
      </c>
      <c r="D38" s="30">
        <f>D39+D41+D40</f>
        <v>884.00099999999998</v>
      </c>
      <c r="E38" s="58">
        <f t="shared" si="8"/>
        <v>101.72588587151023</v>
      </c>
    </row>
    <row r="39" spans="1:5">
      <c r="A39" s="59" t="s">
        <v>67</v>
      </c>
      <c r="B39" s="32" t="s">
        <v>68</v>
      </c>
      <c r="C39" s="33">
        <v>0</v>
      </c>
      <c r="D39" s="33">
        <v>15</v>
      </c>
      <c r="E39" s="25" t="e">
        <f t="shared" si="8"/>
        <v>#DIV/0!</v>
      </c>
    </row>
    <row r="40" spans="1:5">
      <c r="A40" s="59" t="s">
        <v>69</v>
      </c>
      <c r="B40" s="32" t="s">
        <v>70</v>
      </c>
      <c r="C40" s="33">
        <v>744.25099999999998</v>
      </c>
      <c r="D40" s="33">
        <v>744.25099999999998</v>
      </c>
      <c r="E40" s="25">
        <f t="shared" si="8"/>
        <v>100</v>
      </c>
    </row>
    <row r="41" spans="1:5">
      <c r="A41" s="59" t="s">
        <v>71</v>
      </c>
      <c r="B41" s="32" t="s">
        <v>72</v>
      </c>
      <c r="C41" s="33">
        <v>124.752</v>
      </c>
      <c r="D41" s="33">
        <v>124.75</v>
      </c>
      <c r="E41" s="25">
        <f t="shared" si="8"/>
        <v>99.998396819289468</v>
      </c>
    </row>
    <row r="42" spans="1:5" ht="15.75">
      <c r="A42" s="60" t="s">
        <v>73</v>
      </c>
      <c r="B42" s="61" t="s">
        <v>74</v>
      </c>
      <c r="C42" s="62">
        <f>C43+C72</f>
        <v>110154</v>
      </c>
      <c r="D42" s="62">
        <f>D43+D72</f>
        <v>70995.998000000007</v>
      </c>
      <c r="E42" s="12">
        <f t="shared" si="8"/>
        <v>64.451584145832214</v>
      </c>
    </row>
    <row r="43" spans="1:5" ht="42.75">
      <c r="A43" s="63" t="s">
        <v>75</v>
      </c>
      <c r="B43" s="64" t="s">
        <v>76</v>
      </c>
      <c r="C43" s="65">
        <f>C44+C51+C63+C70</f>
        <v>109451</v>
      </c>
      <c r="D43" s="65">
        <f>D44+D51+D63+D70</f>
        <v>70292.998000000007</v>
      </c>
      <c r="E43" s="15">
        <f t="shared" si="8"/>
        <v>64.223257896227537</v>
      </c>
    </row>
    <row r="44" spans="1:5">
      <c r="A44" s="66" t="s">
        <v>77</v>
      </c>
      <c r="B44" s="64" t="s">
        <v>78</v>
      </c>
      <c r="C44" s="65">
        <f>C45+C49+C47</f>
        <v>40142</v>
      </c>
      <c r="D44" s="65">
        <f>D45+D49+D47</f>
        <v>40142</v>
      </c>
      <c r="E44" s="15">
        <f t="shared" si="8"/>
        <v>100</v>
      </c>
    </row>
    <row r="45" spans="1:5" hidden="1">
      <c r="A45" s="67" t="s">
        <v>79</v>
      </c>
      <c r="B45" s="68" t="s">
        <v>80</v>
      </c>
      <c r="C45" s="69">
        <f>C46</f>
        <v>0</v>
      </c>
      <c r="D45" s="69">
        <f t="shared" ref="D45" si="9">D46</f>
        <v>0</v>
      </c>
      <c r="E45" s="69">
        <f>E46</f>
        <v>0</v>
      </c>
    </row>
    <row r="46" spans="1:5" ht="24" hidden="1">
      <c r="A46" s="70" t="s">
        <v>81</v>
      </c>
      <c r="B46" s="42" t="s">
        <v>82</v>
      </c>
      <c r="C46" s="43">
        <v>0</v>
      </c>
      <c r="D46" s="43">
        <v>0</v>
      </c>
      <c r="E46" s="43">
        <v>0</v>
      </c>
    </row>
    <row r="47" spans="1:5" ht="25.5" hidden="1">
      <c r="A47" s="71" t="s">
        <v>83</v>
      </c>
      <c r="B47" s="68" t="s">
        <v>84</v>
      </c>
      <c r="C47" s="69">
        <f>C48</f>
        <v>0</v>
      </c>
      <c r="D47" s="69">
        <f t="shared" ref="D47" si="10">D48</f>
        <v>0</v>
      </c>
      <c r="E47" s="69">
        <f>E48</f>
        <v>0</v>
      </c>
    </row>
    <row r="48" spans="1:5" ht="36" hidden="1">
      <c r="A48" s="70" t="s">
        <v>85</v>
      </c>
      <c r="B48" s="42" t="s">
        <v>86</v>
      </c>
      <c r="C48" s="43">
        <v>0</v>
      </c>
      <c r="D48" s="43">
        <v>0</v>
      </c>
      <c r="E48" s="43">
        <v>0</v>
      </c>
    </row>
    <row r="49" spans="1:5" ht="39">
      <c r="A49" s="72" t="s">
        <v>87</v>
      </c>
      <c r="B49" s="68" t="s">
        <v>88</v>
      </c>
      <c r="C49" s="69">
        <f>C50</f>
        <v>40142</v>
      </c>
      <c r="D49" s="73">
        <f>D50</f>
        <v>40142</v>
      </c>
      <c r="E49" s="25">
        <f>D49/C49*100</f>
        <v>100</v>
      </c>
    </row>
    <row r="50" spans="1:5" ht="24">
      <c r="A50" s="70" t="s">
        <v>89</v>
      </c>
      <c r="B50" s="42" t="s">
        <v>90</v>
      </c>
      <c r="C50" s="43">
        <v>40142</v>
      </c>
      <c r="D50" s="18">
        <v>40142</v>
      </c>
      <c r="E50" s="25">
        <f>D50/C50*100</f>
        <v>100</v>
      </c>
    </row>
    <row r="51" spans="1:5" ht="25.5">
      <c r="A51" s="74" t="s">
        <v>91</v>
      </c>
      <c r="B51" s="75" t="s">
        <v>92</v>
      </c>
      <c r="C51" s="76">
        <f>C54+C56+C60+C52+C58</f>
        <v>55375.200000000004</v>
      </c>
      <c r="D51" s="76">
        <f>D54+D56+D60+D52+D58</f>
        <v>16217.198</v>
      </c>
      <c r="E51" s="15">
        <f>D51/C51*100</f>
        <v>29.28603056964128</v>
      </c>
    </row>
    <row r="52" spans="1:5" ht="25.5" hidden="1">
      <c r="A52" s="77" t="s">
        <v>93</v>
      </c>
      <c r="B52" s="78" t="s">
        <v>94</v>
      </c>
      <c r="C52" s="79">
        <f>C53</f>
        <v>0</v>
      </c>
      <c r="D52" s="79">
        <f t="shared" ref="D52" si="11">D53</f>
        <v>0</v>
      </c>
      <c r="E52" s="79">
        <f>E53</f>
        <v>0</v>
      </c>
    </row>
    <row r="53" spans="1:5" ht="25.5" hidden="1">
      <c r="A53" s="80" t="s">
        <v>95</v>
      </c>
      <c r="B53" s="42" t="s">
        <v>96</v>
      </c>
      <c r="C53" s="43">
        <v>0</v>
      </c>
      <c r="D53" s="43">
        <v>0</v>
      </c>
      <c r="E53" s="43">
        <v>0</v>
      </c>
    </row>
    <row r="54" spans="1:5" ht="25.5" hidden="1">
      <c r="A54" s="81" t="s">
        <v>97</v>
      </c>
      <c r="B54" s="78" t="s">
        <v>98</v>
      </c>
      <c r="C54" s="79">
        <f>C55</f>
        <v>0</v>
      </c>
      <c r="D54" s="79">
        <f t="shared" ref="D54" si="12">D55</f>
        <v>0</v>
      </c>
      <c r="E54" s="79">
        <f>E55</f>
        <v>0</v>
      </c>
    </row>
    <row r="55" spans="1:5" ht="25.5" hidden="1">
      <c r="A55" s="80" t="s">
        <v>99</v>
      </c>
      <c r="B55" s="42" t="s">
        <v>100</v>
      </c>
      <c r="C55" s="43">
        <v>0</v>
      </c>
      <c r="D55" s="43">
        <v>0</v>
      </c>
      <c r="E55" s="43">
        <v>0</v>
      </c>
    </row>
    <row r="56" spans="1:5" ht="25.5" hidden="1">
      <c r="A56" s="81" t="s">
        <v>97</v>
      </c>
      <c r="B56" s="78" t="s">
        <v>101</v>
      </c>
      <c r="C56" s="79">
        <f>C57</f>
        <v>0</v>
      </c>
      <c r="D56" s="18">
        <v>0</v>
      </c>
      <c r="E56" s="79">
        <v>0</v>
      </c>
    </row>
    <row r="57" spans="1:5" ht="25.5" hidden="1">
      <c r="A57" s="80" t="s">
        <v>99</v>
      </c>
      <c r="B57" s="42" t="s">
        <v>102</v>
      </c>
      <c r="C57" s="43">
        <v>0</v>
      </c>
      <c r="D57" s="18">
        <v>0</v>
      </c>
      <c r="E57" s="43">
        <v>0</v>
      </c>
    </row>
    <row r="58" spans="1:5" ht="25.5" hidden="1">
      <c r="A58" s="81" t="s">
        <v>95</v>
      </c>
      <c r="B58" s="78" t="s">
        <v>94</v>
      </c>
      <c r="C58" s="79">
        <f>C59</f>
        <v>0</v>
      </c>
      <c r="D58" s="82">
        <f>D59</f>
        <v>0</v>
      </c>
      <c r="E58" s="79" t="e">
        <f>D58/C58*100</f>
        <v>#DIV/0!</v>
      </c>
    </row>
    <row r="59" spans="1:5" ht="25.5" hidden="1">
      <c r="A59" s="83" t="s">
        <v>95</v>
      </c>
      <c r="B59" s="84" t="s">
        <v>96</v>
      </c>
      <c r="C59" s="43">
        <v>0</v>
      </c>
      <c r="D59" s="18">
        <v>0</v>
      </c>
      <c r="E59" s="85" t="e">
        <f>D59/C59*100</f>
        <v>#DIV/0!</v>
      </c>
    </row>
    <row r="60" spans="1:5">
      <c r="A60" s="81" t="s">
        <v>103</v>
      </c>
      <c r="B60" s="78" t="s">
        <v>104</v>
      </c>
      <c r="C60" s="79">
        <f>C61+C62</f>
        <v>55375.200000000004</v>
      </c>
      <c r="D60" s="82">
        <f>D61+D62</f>
        <v>16217.198</v>
      </c>
      <c r="E60" s="79">
        <v>0</v>
      </c>
    </row>
    <row r="61" spans="1:5">
      <c r="A61" s="70" t="s">
        <v>105</v>
      </c>
      <c r="B61" s="42" t="s">
        <v>106</v>
      </c>
      <c r="C61" s="43">
        <v>52195.4</v>
      </c>
      <c r="D61" s="18">
        <v>13037.397999999999</v>
      </c>
      <c r="E61" s="25">
        <f t="shared" ref="E61:E62" si="13">D61/C61*100</f>
        <v>24.978059369216442</v>
      </c>
    </row>
    <row r="62" spans="1:5" ht="24">
      <c r="A62" s="70" t="s">
        <v>95</v>
      </c>
      <c r="B62" s="42" t="s">
        <v>96</v>
      </c>
      <c r="C62" s="43">
        <v>3179.8</v>
      </c>
      <c r="D62" s="18">
        <v>3179.8</v>
      </c>
      <c r="E62" s="25">
        <f t="shared" si="13"/>
        <v>100</v>
      </c>
    </row>
    <row r="63" spans="1:5">
      <c r="A63" s="86" t="s">
        <v>107</v>
      </c>
      <c r="B63" s="75" t="s">
        <v>108</v>
      </c>
      <c r="C63" s="76">
        <f>C64+C68+C66</f>
        <v>1606.9</v>
      </c>
      <c r="D63" s="76">
        <f>D64+D68+D66</f>
        <v>1606.9</v>
      </c>
      <c r="E63" s="15">
        <f>D63/C63*100</f>
        <v>100</v>
      </c>
    </row>
    <row r="64" spans="1:5" ht="25.5">
      <c r="A64" s="87" t="s">
        <v>109</v>
      </c>
      <c r="B64" s="88" t="s">
        <v>110</v>
      </c>
      <c r="C64" s="89">
        <f>C65</f>
        <v>0.7</v>
      </c>
      <c r="D64" s="82">
        <f>D65</f>
        <v>0.7</v>
      </c>
      <c r="E64" s="25">
        <f>D64/C64*100</f>
        <v>100</v>
      </c>
    </row>
    <row r="65" spans="1:5" ht="24">
      <c r="A65" s="70" t="s">
        <v>111</v>
      </c>
      <c r="B65" s="42" t="s">
        <v>112</v>
      </c>
      <c r="C65" s="43">
        <v>0.7</v>
      </c>
      <c r="D65" s="18">
        <v>0.7</v>
      </c>
      <c r="E65" s="25">
        <f>D65/C65*100</f>
        <v>100</v>
      </c>
    </row>
    <row r="66" spans="1:5" ht="38.25" hidden="1">
      <c r="A66" s="90" t="s">
        <v>113</v>
      </c>
      <c r="B66" s="88" t="s">
        <v>114</v>
      </c>
      <c r="C66" s="89">
        <f>C67</f>
        <v>0</v>
      </c>
      <c r="D66" s="82">
        <f>D67</f>
        <v>0</v>
      </c>
      <c r="E66" s="91">
        <f>E67</f>
        <v>0</v>
      </c>
    </row>
    <row r="67" spans="1:5" ht="38.25" hidden="1">
      <c r="A67" s="92" t="s">
        <v>113</v>
      </c>
      <c r="B67" s="42" t="s">
        <v>115</v>
      </c>
      <c r="C67" s="43">
        <v>0</v>
      </c>
      <c r="D67" s="18">
        <v>0</v>
      </c>
      <c r="E67" s="25">
        <v>0</v>
      </c>
    </row>
    <row r="68" spans="1:5" ht="25.5">
      <c r="A68" s="93" t="s">
        <v>116</v>
      </c>
      <c r="B68" s="88" t="s">
        <v>117</v>
      </c>
      <c r="C68" s="89">
        <f>C69</f>
        <v>1606.2</v>
      </c>
      <c r="D68" s="82">
        <f>D69</f>
        <v>1606.2</v>
      </c>
      <c r="E68" s="25">
        <f t="shared" ref="E68:E73" si="14">D68/C68*100</f>
        <v>100</v>
      </c>
    </row>
    <row r="69" spans="1:5" ht="24">
      <c r="A69" s="94" t="s">
        <v>118</v>
      </c>
      <c r="B69" s="42" t="s">
        <v>119</v>
      </c>
      <c r="C69" s="43">
        <v>1606.2</v>
      </c>
      <c r="D69" s="18">
        <v>1606.2</v>
      </c>
      <c r="E69" s="25">
        <f t="shared" si="14"/>
        <v>100</v>
      </c>
    </row>
    <row r="70" spans="1:5">
      <c r="A70" s="95" t="s">
        <v>120</v>
      </c>
      <c r="B70" s="75" t="s">
        <v>121</v>
      </c>
      <c r="C70" s="76">
        <f>C71</f>
        <v>12326.9</v>
      </c>
      <c r="D70" s="76">
        <f t="shared" ref="D70" si="15">D71</f>
        <v>12326.9</v>
      </c>
      <c r="E70" s="15">
        <f t="shared" si="14"/>
        <v>100</v>
      </c>
    </row>
    <row r="71" spans="1:5" ht="25.5">
      <c r="A71" s="41" t="s">
        <v>122</v>
      </c>
      <c r="B71" s="42" t="s">
        <v>123</v>
      </c>
      <c r="C71" s="43">
        <v>12326.9</v>
      </c>
      <c r="D71" s="85">
        <v>12326.9</v>
      </c>
      <c r="E71" s="25">
        <f t="shared" si="14"/>
        <v>100</v>
      </c>
    </row>
    <row r="72" spans="1:5">
      <c r="A72" s="95" t="s">
        <v>124</v>
      </c>
      <c r="B72" s="75" t="s">
        <v>125</v>
      </c>
      <c r="C72" s="76">
        <f>C73</f>
        <v>703</v>
      </c>
      <c r="D72" s="76">
        <f>D74+D73</f>
        <v>703</v>
      </c>
      <c r="E72" s="15">
        <f t="shared" si="14"/>
        <v>100</v>
      </c>
    </row>
    <row r="73" spans="1:5" ht="25.5">
      <c r="A73" s="41" t="s">
        <v>126</v>
      </c>
      <c r="B73" s="42" t="s">
        <v>127</v>
      </c>
      <c r="C73" s="43">
        <v>703</v>
      </c>
      <c r="D73" s="43">
        <v>703</v>
      </c>
      <c r="E73" s="25">
        <f t="shared" si="14"/>
        <v>100</v>
      </c>
    </row>
    <row r="74" spans="1:5" ht="25.5" hidden="1">
      <c r="A74" s="41" t="s">
        <v>128</v>
      </c>
      <c r="B74" s="42" t="s">
        <v>129</v>
      </c>
      <c r="C74" s="43">
        <v>0</v>
      </c>
      <c r="D74" s="43">
        <v>0</v>
      </c>
      <c r="E74" s="25">
        <v>0</v>
      </c>
    </row>
    <row r="75" spans="1:5" ht="15.75">
      <c r="A75" s="96" t="s">
        <v>130</v>
      </c>
      <c r="B75" s="97"/>
      <c r="C75" s="98">
        <f>C7+C42</f>
        <v>184125.04700000002</v>
      </c>
      <c r="D75" s="98">
        <f>D7+D42</f>
        <v>147873.91879999998</v>
      </c>
      <c r="E75" s="12">
        <f>D75/C75*100</f>
        <v>80.311680137683808</v>
      </c>
    </row>
    <row r="77" spans="1:5" ht="30">
      <c r="A77" s="99" t="s">
        <v>131</v>
      </c>
      <c r="B77" t="s">
        <v>132</v>
      </c>
    </row>
    <row r="79" spans="1:5">
      <c r="A79" t="s">
        <v>133</v>
      </c>
      <c r="B79" t="s">
        <v>134</v>
      </c>
    </row>
  </sheetData>
  <mergeCells count="7">
    <mergeCell ref="C1:E1"/>
    <mergeCell ref="A2:C2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31496062992125984" footer="0.31496062992125984"/>
  <pageSetup paperSize="9" scale="71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view="pageBreakPreview" topLeftCell="A5" zoomScaleNormal="85" zoomScaleSheetLayoutView="100" workbookViewId="0">
      <selection activeCell="A4" sqref="A4:E4"/>
    </sheetView>
  </sheetViews>
  <sheetFormatPr defaultRowHeight="12.75"/>
  <cols>
    <col min="1" max="1" width="62.7109375" style="100" customWidth="1"/>
    <col min="2" max="5" width="14.7109375" style="100" customWidth="1"/>
    <col min="6" max="256" width="9.140625" style="100"/>
    <col min="257" max="257" width="62.7109375" style="100" customWidth="1"/>
    <col min="258" max="261" width="14.7109375" style="100" customWidth="1"/>
    <col min="262" max="512" width="9.140625" style="100"/>
    <col min="513" max="513" width="62.7109375" style="100" customWidth="1"/>
    <col min="514" max="517" width="14.7109375" style="100" customWidth="1"/>
    <col min="518" max="768" width="9.140625" style="100"/>
    <col min="769" max="769" width="62.7109375" style="100" customWidth="1"/>
    <col min="770" max="773" width="14.7109375" style="100" customWidth="1"/>
    <col min="774" max="1024" width="9.140625" style="100"/>
    <col min="1025" max="1025" width="62.7109375" style="100" customWidth="1"/>
    <col min="1026" max="1029" width="14.7109375" style="100" customWidth="1"/>
    <col min="1030" max="1280" width="9.140625" style="100"/>
    <col min="1281" max="1281" width="62.7109375" style="100" customWidth="1"/>
    <col min="1282" max="1285" width="14.7109375" style="100" customWidth="1"/>
    <col min="1286" max="1536" width="9.140625" style="100"/>
    <col min="1537" max="1537" width="62.7109375" style="100" customWidth="1"/>
    <col min="1538" max="1541" width="14.7109375" style="100" customWidth="1"/>
    <col min="1542" max="1792" width="9.140625" style="100"/>
    <col min="1793" max="1793" width="62.7109375" style="100" customWidth="1"/>
    <col min="1794" max="1797" width="14.7109375" style="100" customWidth="1"/>
    <col min="1798" max="2048" width="9.140625" style="100"/>
    <col min="2049" max="2049" width="62.7109375" style="100" customWidth="1"/>
    <col min="2050" max="2053" width="14.7109375" style="100" customWidth="1"/>
    <col min="2054" max="2304" width="9.140625" style="100"/>
    <col min="2305" max="2305" width="62.7109375" style="100" customWidth="1"/>
    <col min="2306" max="2309" width="14.7109375" style="100" customWidth="1"/>
    <col min="2310" max="2560" width="9.140625" style="100"/>
    <col min="2561" max="2561" width="62.7109375" style="100" customWidth="1"/>
    <col min="2562" max="2565" width="14.7109375" style="100" customWidth="1"/>
    <col min="2566" max="2816" width="9.140625" style="100"/>
    <col min="2817" max="2817" width="62.7109375" style="100" customWidth="1"/>
    <col min="2818" max="2821" width="14.7109375" style="100" customWidth="1"/>
    <col min="2822" max="3072" width="9.140625" style="100"/>
    <col min="3073" max="3073" width="62.7109375" style="100" customWidth="1"/>
    <col min="3074" max="3077" width="14.7109375" style="100" customWidth="1"/>
    <col min="3078" max="3328" width="9.140625" style="100"/>
    <col min="3329" max="3329" width="62.7109375" style="100" customWidth="1"/>
    <col min="3330" max="3333" width="14.7109375" style="100" customWidth="1"/>
    <col min="3334" max="3584" width="9.140625" style="100"/>
    <col min="3585" max="3585" width="62.7109375" style="100" customWidth="1"/>
    <col min="3586" max="3589" width="14.7109375" style="100" customWidth="1"/>
    <col min="3590" max="3840" width="9.140625" style="100"/>
    <col min="3841" max="3841" width="62.7109375" style="100" customWidth="1"/>
    <col min="3842" max="3845" width="14.7109375" style="100" customWidth="1"/>
    <col min="3846" max="4096" width="9.140625" style="100"/>
    <col min="4097" max="4097" width="62.7109375" style="100" customWidth="1"/>
    <col min="4098" max="4101" width="14.7109375" style="100" customWidth="1"/>
    <col min="4102" max="4352" width="9.140625" style="100"/>
    <col min="4353" max="4353" width="62.7109375" style="100" customWidth="1"/>
    <col min="4354" max="4357" width="14.7109375" style="100" customWidth="1"/>
    <col min="4358" max="4608" width="9.140625" style="100"/>
    <col min="4609" max="4609" width="62.7109375" style="100" customWidth="1"/>
    <col min="4610" max="4613" width="14.7109375" style="100" customWidth="1"/>
    <col min="4614" max="4864" width="9.140625" style="100"/>
    <col min="4865" max="4865" width="62.7109375" style="100" customWidth="1"/>
    <col min="4866" max="4869" width="14.7109375" style="100" customWidth="1"/>
    <col min="4870" max="5120" width="9.140625" style="100"/>
    <col min="5121" max="5121" width="62.7109375" style="100" customWidth="1"/>
    <col min="5122" max="5125" width="14.7109375" style="100" customWidth="1"/>
    <col min="5126" max="5376" width="9.140625" style="100"/>
    <col min="5377" max="5377" width="62.7109375" style="100" customWidth="1"/>
    <col min="5378" max="5381" width="14.7109375" style="100" customWidth="1"/>
    <col min="5382" max="5632" width="9.140625" style="100"/>
    <col min="5633" max="5633" width="62.7109375" style="100" customWidth="1"/>
    <col min="5634" max="5637" width="14.7109375" style="100" customWidth="1"/>
    <col min="5638" max="5888" width="9.140625" style="100"/>
    <col min="5889" max="5889" width="62.7109375" style="100" customWidth="1"/>
    <col min="5890" max="5893" width="14.7109375" style="100" customWidth="1"/>
    <col min="5894" max="6144" width="9.140625" style="100"/>
    <col min="6145" max="6145" width="62.7109375" style="100" customWidth="1"/>
    <col min="6146" max="6149" width="14.7109375" style="100" customWidth="1"/>
    <col min="6150" max="6400" width="9.140625" style="100"/>
    <col min="6401" max="6401" width="62.7109375" style="100" customWidth="1"/>
    <col min="6402" max="6405" width="14.7109375" style="100" customWidth="1"/>
    <col min="6406" max="6656" width="9.140625" style="100"/>
    <col min="6657" max="6657" width="62.7109375" style="100" customWidth="1"/>
    <col min="6658" max="6661" width="14.7109375" style="100" customWidth="1"/>
    <col min="6662" max="6912" width="9.140625" style="100"/>
    <col min="6913" max="6913" width="62.7109375" style="100" customWidth="1"/>
    <col min="6914" max="6917" width="14.7109375" style="100" customWidth="1"/>
    <col min="6918" max="7168" width="9.140625" style="100"/>
    <col min="7169" max="7169" width="62.7109375" style="100" customWidth="1"/>
    <col min="7170" max="7173" width="14.7109375" style="100" customWidth="1"/>
    <col min="7174" max="7424" width="9.140625" style="100"/>
    <col min="7425" max="7425" width="62.7109375" style="100" customWidth="1"/>
    <col min="7426" max="7429" width="14.7109375" style="100" customWidth="1"/>
    <col min="7430" max="7680" width="9.140625" style="100"/>
    <col min="7681" max="7681" width="62.7109375" style="100" customWidth="1"/>
    <col min="7682" max="7685" width="14.7109375" style="100" customWidth="1"/>
    <col min="7686" max="7936" width="9.140625" style="100"/>
    <col min="7937" max="7937" width="62.7109375" style="100" customWidth="1"/>
    <col min="7938" max="7941" width="14.7109375" style="100" customWidth="1"/>
    <col min="7942" max="8192" width="9.140625" style="100"/>
    <col min="8193" max="8193" width="62.7109375" style="100" customWidth="1"/>
    <col min="8194" max="8197" width="14.7109375" style="100" customWidth="1"/>
    <col min="8198" max="8448" width="9.140625" style="100"/>
    <col min="8449" max="8449" width="62.7109375" style="100" customWidth="1"/>
    <col min="8450" max="8453" width="14.7109375" style="100" customWidth="1"/>
    <col min="8454" max="8704" width="9.140625" style="100"/>
    <col min="8705" max="8705" width="62.7109375" style="100" customWidth="1"/>
    <col min="8706" max="8709" width="14.7109375" style="100" customWidth="1"/>
    <col min="8710" max="8960" width="9.140625" style="100"/>
    <col min="8961" max="8961" width="62.7109375" style="100" customWidth="1"/>
    <col min="8962" max="8965" width="14.7109375" style="100" customWidth="1"/>
    <col min="8966" max="9216" width="9.140625" style="100"/>
    <col min="9217" max="9217" width="62.7109375" style="100" customWidth="1"/>
    <col min="9218" max="9221" width="14.7109375" style="100" customWidth="1"/>
    <col min="9222" max="9472" width="9.140625" style="100"/>
    <col min="9473" max="9473" width="62.7109375" style="100" customWidth="1"/>
    <col min="9474" max="9477" width="14.7109375" style="100" customWidth="1"/>
    <col min="9478" max="9728" width="9.140625" style="100"/>
    <col min="9729" max="9729" width="62.7109375" style="100" customWidth="1"/>
    <col min="9730" max="9733" width="14.7109375" style="100" customWidth="1"/>
    <col min="9734" max="9984" width="9.140625" style="100"/>
    <col min="9985" max="9985" width="62.7109375" style="100" customWidth="1"/>
    <col min="9986" max="9989" width="14.7109375" style="100" customWidth="1"/>
    <col min="9990" max="10240" width="9.140625" style="100"/>
    <col min="10241" max="10241" width="62.7109375" style="100" customWidth="1"/>
    <col min="10242" max="10245" width="14.7109375" style="100" customWidth="1"/>
    <col min="10246" max="10496" width="9.140625" style="100"/>
    <col min="10497" max="10497" width="62.7109375" style="100" customWidth="1"/>
    <col min="10498" max="10501" width="14.7109375" style="100" customWidth="1"/>
    <col min="10502" max="10752" width="9.140625" style="100"/>
    <col min="10753" max="10753" width="62.7109375" style="100" customWidth="1"/>
    <col min="10754" max="10757" width="14.7109375" style="100" customWidth="1"/>
    <col min="10758" max="11008" width="9.140625" style="100"/>
    <col min="11009" max="11009" width="62.7109375" style="100" customWidth="1"/>
    <col min="11010" max="11013" width="14.7109375" style="100" customWidth="1"/>
    <col min="11014" max="11264" width="9.140625" style="100"/>
    <col min="11265" max="11265" width="62.7109375" style="100" customWidth="1"/>
    <col min="11266" max="11269" width="14.7109375" style="100" customWidth="1"/>
    <col min="11270" max="11520" width="9.140625" style="100"/>
    <col min="11521" max="11521" width="62.7109375" style="100" customWidth="1"/>
    <col min="11522" max="11525" width="14.7109375" style="100" customWidth="1"/>
    <col min="11526" max="11776" width="9.140625" style="100"/>
    <col min="11777" max="11777" width="62.7109375" style="100" customWidth="1"/>
    <col min="11778" max="11781" width="14.7109375" style="100" customWidth="1"/>
    <col min="11782" max="12032" width="9.140625" style="100"/>
    <col min="12033" max="12033" width="62.7109375" style="100" customWidth="1"/>
    <col min="12034" max="12037" width="14.7109375" style="100" customWidth="1"/>
    <col min="12038" max="12288" width="9.140625" style="100"/>
    <col min="12289" max="12289" width="62.7109375" style="100" customWidth="1"/>
    <col min="12290" max="12293" width="14.7109375" style="100" customWidth="1"/>
    <col min="12294" max="12544" width="9.140625" style="100"/>
    <col min="12545" max="12545" width="62.7109375" style="100" customWidth="1"/>
    <col min="12546" max="12549" width="14.7109375" style="100" customWidth="1"/>
    <col min="12550" max="12800" width="9.140625" style="100"/>
    <col min="12801" max="12801" width="62.7109375" style="100" customWidth="1"/>
    <col min="12802" max="12805" width="14.7109375" style="100" customWidth="1"/>
    <col min="12806" max="13056" width="9.140625" style="100"/>
    <col min="13057" max="13057" width="62.7109375" style="100" customWidth="1"/>
    <col min="13058" max="13061" width="14.7109375" style="100" customWidth="1"/>
    <col min="13062" max="13312" width="9.140625" style="100"/>
    <col min="13313" max="13313" width="62.7109375" style="100" customWidth="1"/>
    <col min="13314" max="13317" width="14.7109375" style="100" customWidth="1"/>
    <col min="13318" max="13568" width="9.140625" style="100"/>
    <col min="13569" max="13569" width="62.7109375" style="100" customWidth="1"/>
    <col min="13570" max="13573" width="14.7109375" style="100" customWidth="1"/>
    <col min="13574" max="13824" width="9.140625" style="100"/>
    <col min="13825" max="13825" width="62.7109375" style="100" customWidth="1"/>
    <col min="13826" max="13829" width="14.7109375" style="100" customWidth="1"/>
    <col min="13830" max="14080" width="9.140625" style="100"/>
    <col min="14081" max="14081" width="62.7109375" style="100" customWidth="1"/>
    <col min="14082" max="14085" width="14.7109375" style="100" customWidth="1"/>
    <col min="14086" max="14336" width="9.140625" style="100"/>
    <col min="14337" max="14337" width="62.7109375" style="100" customWidth="1"/>
    <col min="14338" max="14341" width="14.7109375" style="100" customWidth="1"/>
    <col min="14342" max="14592" width="9.140625" style="100"/>
    <col min="14593" max="14593" width="62.7109375" style="100" customWidth="1"/>
    <col min="14594" max="14597" width="14.7109375" style="100" customWidth="1"/>
    <col min="14598" max="14848" width="9.140625" style="100"/>
    <col min="14849" max="14849" width="62.7109375" style="100" customWidth="1"/>
    <col min="14850" max="14853" width="14.7109375" style="100" customWidth="1"/>
    <col min="14854" max="15104" width="9.140625" style="100"/>
    <col min="15105" max="15105" width="62.7109375" style="100" customWidth="1"/>
    <col min="15106" max="15109" width="14.7109375" style="100" customWidth="1"/>
    <col min="15110" max="15360" width="9.140625" style="100"/>
    <col min="15361" max="15361" width="62.7109375" style="100" customWidth="1"/>
    <col min="15362" max="15365" width="14.7109375" style="100" customWidth="1"/>
    <col min="15366" max="15616" width="9.140625" style="100"/>
    <col min="15617" max="15617" width="62.7109375" style="100" customWidth="1"/>
    <col min="15618" max="15621" width="14.7109375" style="100" customWidth="1"/>
    <col min="15622" max="15872" width="9.140625" style="100"/>
    <col min="15873" max="15873" width="62.7109375" style="100" customWidth="1"/>
    <col min="15874" max="15877" width="14.7109375" style="100" customWidth="1"/>
    <col min="15878" max="16128" width="9.140625" style="100"/>
    <col min="16129" max="16129" width="62.7109375" style="100" customWidth="1"/>
    <col min="16130" max="16133" width="14.7109375" style="100" customWidth="1"/>
    <col min="16134" max="16384" width="9.140625" style="100"/>
  </cols>
  <sheetData>
    <row r="1" spans="1:15" ht="129" customHeight="1">
      <c r="B1" s="229" t="s">
        <v>135</v>
      </c>
      <c r="C1" s="229"/>
      <c r="D1" s="229"/>
      <c r="E1" s="229"/>
    </row>
    <row r="2" spans="1:15" ht="13.15" customHeight="1"/>
    <row r="4" spans="1:15" ht="116.45" customHeight="1">
      <c r="A4" s="230" t="s">
        <v>136</v>
      </c>
      <c r="B4" s="230"/>
      <c r="C4" s="230"/>
      <c r="D4" s="230"/>
      <c r="E4" s="230"/>
      <c r="F4" s="101"/>
      <c r="J4" s="102"/>
      <c r="K4" s="102"/>
      <c r="L4" s="102"/>
      <c r="M4" s="102"/>
      <c r="N4" s="102"/>
      <c r="O4" s="102"/>
    </row>
    <row r="6" spans="1:15">
      <c r="E6" s="103" t="s">
        <v>137</v>
      </c>
      <c r="F6" s="104"/>
    </row>
    <row r="7" spans="1:15" ht="51" customHeight="1">
      <c r="A7" s="105" t="s">
        <v>138</v>
      </c>
      <c r="B7" s="105" t="s">
        <v>139</v>
      </c>
      <c r="C7" s="106" t="s">
        <v>140</v>
      </c>
      <c r="D7" s="106" t="s">
        <v>6</v>
      </c>
      <c r="E7" s="107" t="s">
        <v>141</v>
      </c>
    </row>
    <row r="8" spans="1:15" s="111" customFormat="1" ht="24.95" customHeight="1">
      <c r="A8" s="108" t="s">
        <v>142</v>
      </c>
      <c r="B8" s="109" t="s">
        <v>143</v>
      </c>
      <c r="C8" s="110">
        <f>SUM(C9:C16)</f>
        <v>54271.612000000008</v>
      </c>
      <c r="D8" s="110">
        <f>SUM(D9:D16)</f>
        <v>52650.740000000005</v>
      </c>
      <c r="E8" s="110">
        <f>D8/C8*100</f>
        <v>97.013407303987947</v>
      </c>
    </row>
    <row r="9" spans="1:15" s="116" customFormat="1" ht="31.5">
      <c r="A9" s="112" t="s">
        <v>144</v>
      </c>
      <c r="B9" s="113" t="s">
        <v>145</v>
      </c>
      <c r="C9" s="114">
        <v>2754.4355</v>
      </c>
      <c r="D9" s="114">
        <v>2751.683</v>
      </c>
      <c r="E9" s="115">
        <f t="shared" ref="E9:E50" si="0">D9/C9*100</f>
        <v>99.900070268481514</v>
      </c>
    </row>
    <row r="10" spans="1:15" s="116" customFormat="1" ht="47.25">
      <c r="A10" s="112" t="s">
        <v>146</v>
      </c>
      <c r="B10" s="113" t="s">
        <v>147</v>
      </c>
      <c r="C10" s="117">
        <v>2237.1390000000001</v>
      </c>
      <c r="D10" s="117">
        <v>2237.1390000000001</v>
      </c>
      <c r="E10" s="115">
        <f t="shared" si="0"/>
        <v>100</v>
      </c>
    </row>
    <row r="11" spans="1:15" s="116" customFormat="1" ht="47.25">
      <c r="A11" s="112" t="s">
        <v>148</v>
      </c>
      <c r="B11" s="113" t="s">
        <v>149</v>
      </c>
      <c r="C11" s="117">
        <v>47523.684000000001</v>
      </c>
      <c r="D11" s="117">
        <v>46062.188000000002</v>
      </c>
      <c r="E11" s="115">
        <f t="shared" si="0"/>
        <v>96.92469969289418</v>
      </c>
    </row>
    <row r="12" spans="1:15" s="116" customFormat="1" ht="7.5" hidden="1" customHeight="1">
      <c r="A12" s="112" t="s">
        <v>150</v>
      </c>
      <c r="B12" s="113" t="s">
        <v>151</v>
      </c>
      <c r="C12" s="115"/>
      <c r="D12" s="115"/>
      <c r="E12" s="115" t="e">
        <f t="shared" si="0"/>
        <v>#DIV/0!</v>
      </c>
    </row>
    <row r="13" spans="1:15" s="116" customFormat="1" ht="46.9" customHeight="1">
      <c r="A13" s="118" t="s">
        <v>152</v>
      </c>
      <c r="B13" s="113" t="s">
        <v>153</v>
      </c>
      <c r="C13" s="117">
        <v>164.0137</v>
      </c>
      <c r="D13" s="117">
        <v>157.39099999999999</v>
      </c>
      <c r="E13" s="115">
        <f t="shared" si="0"/>
        <v>95.962105604592779</v>
      </c>
    </row>
    <row r="14" spans="1:15" s="116" customFormat="1" ht="15.75" hidden="1">
      <c r="A14" s="118" t="s">
        <v>154</v>
      </c>
      <c r="B14" s="113" t="s">
        <v>155</v>
      </c>
      <c r="C14" s="119">
        <v>0</v>
      </c>
      <c r="D14" s="115">
        <v>0</v>
      </c>
      <c r="E14" s="115">
        <v>0</v>
      </c>
    </row>
    <row r="15" spans="1:15" s="116" customFormat="1" ht="19.5" customHeight="1">
      <c r="A15" s="112" t="s">
        <v>156</v>
      </c>
      <c r="B15" s="113" t="s">
        <v>151</v>
      </c>
      <c r="C15" s="115">
        <v>150</v>
      </c>
      <c r="D15" s="115">
        <v>0</v>
      </c>
      <c r="E15" s="115">
        <f t="shared" si="0"/>
        <v>0</v>
      </c>
    </row>
    <row r="16" spans="1:15" s="116" customFormat="1" ht="19.5" customHeight="1">
      <c r="A16" s="112" t="s">
        <v>157</v>
      </c>
      <c r="B16" s="113" t="s">
        <v>158</v>
      </c>
      <c r="C16" s="115">
        <v>1442.3398</v>
      </c>
      <c r="D16" s="115">
        <v>1442.3389999999999</v>
      </c>
      <c r="E16" s="115">
        <f t="shared" si="0"/>
        <v>99.999944534568058</v>
      </c>
    </row>
    <row r="17" spans="1:5" s="111" customFormat="1" ht="24.95" customHeight="1">
      <c r="A17" s="120" t="s">
        <v>159</v>
      </c>
      <c r="B17" s="121" t="s">
        <v>160</v>
      </c>
      <c r="C17" s="110">
        <f>SUM(C18)</f>
        <v>1606.2</v>
      </c>
      <c r="D17" s="110">
        <f>SUM(D18)</f>
        <v>1606.2</v>
      </c>
      <c r="E17" s="110">
        <f t="shared" si="0"/>
        <v>100</v>
      </c>
    </row>
    <row r="18" spans="1:5" s="116" customFormat="1" ht="19.5" customHeight="1">
      <c r="A18" s="112" t="s">
        <v>161</v>
      </c>
      <c r="B18" s="113" t="s">
        <v>162</v>
      </c>
      <c r="C18" s="115">
        <v>1606.2</v>
      </c>
      <c r="D18" s="115">
        <v>1606.2</v>
      </c>
      <c r="E18" s="115">
        <f t="shared" si="0"/>
        <v>100</v>
      </c>
    </row>
    <row r="19" spans="1:5" s="111" customFormat="1" ht="31.5" hidden="1">
      <c r="A19" s="120" t="s">
        <v>163</v>
      </c>
      <c r="B19" s="121" t="s">
        <v>164</v>
      </c>
      <c r="C19" s="110">
        <f>SUM(C20:C21)</f>
        <v>0</v>
      </c>
      <c r="D19" s="110">
        <f>SUM(D20:D21)</f>
        <v>0</v>
      </c>
      <c r="E19" s="110" t="e">
        <f t="shared" si="0"/>
        <v>#DIV/0!</v>
      </c>
    </row>
    <row r="20" spans="1:5" s="116" customFormat="1" ht="52.9" hidden="1" customHeight="1">
      <c r="A20" s="122" t="s">
        <v>165</v>
      </c>
      <c r="B20" s="113" t="s">
        <v>166</v>
      </c>
      <c r="C20" s="115">
        <v>0</v>
      </c>
      <c r="D20" s="115">
        <v>0</v>
      </c>
      <c r="E20" s="115" t="e">
        <f t="shared" si="0"/>
        <v>#DIV/0!</v>
      </c>
    </row>
    <row r="21" spans="1:5" s="116" customFormat="1" ht="52.9" hidden="1" customHeight="1">
      <c r="A21" s="122" t="s">
        <v>167</v>
      </c>
      <c r="B21" s="113" t="s">
        <v>168</v>
      </c>
      <c r="C21" s="115">
        <v>0</v>
      </c>
      <c r="D21" s="115">
        <v>0</v>
      </c>
      <c r="E21" s="115">
        <v>0</v>
      </c>
    </row>
    <row r="22" spans="1:5" s="116" customFormat="1" ht="32.25" customHeight="1">
      <c r="A22" s="120" t="s">
        <v>169</v>
      </c>
      <c r="B22" s="121" t="s">
        <v>170</v>
      </c>
      <c r="C22" s="110">
        <f>SUM(C23:C26)</f>
        <v>56514.468499999995</v>
      </c>
      <c r="D22" s="110">
        <f>SUM(D23:D26)</f>
        <v>13582.146000000001</v>
      </c>
      <c r="E22" s="110">
        <f t="shared" si="0"/>
        <v>24.033042087266558</v>
      </c>
    </row>
    <row r="23" spans="1:5" s="116" customFormat="1" ht="18.75" customHeight="1">
      <c r="A23" s="112" t="s">
        <v>171</v>
      </c>
      <c r="B23" s="123" t="s">
        <v>172</v>
      </c>
      <c r="C23" s="124">
        <v>5594.4764999999998</v>
      </c>
      <c r="D23" s="115">
        <v>5594.4759999999997</v>
      </c>
      <c r="E23" s="115">
        <f t="shared" si="0"/>
        <v>99.999991062613276</v>
      </c>
    </row>
    <row r="24" spans="1:5" s="116" customFormat="1" ht="18.75" hidden="1" customHeight="1">
      <c r="A24" s="112" t="s">
        <v>171</v>
      </c>
      <c r="B24" s="123" t="s">
        <v>172</v>
      </c>
      <c r="C24" s="124"/>
      <c r="D24" s="115"/>
      <c r="E24" s="115" t="e">
        <f t="shared" si="0"/>
        <v>#DIV/0!</v>
      </c>
    </row>
    <row r="25" spans="1:5" s="116" customFormat="1" ht="19.5" customHeight="1">
      <c r="A25" s="112" t="s">
        <v>173</v>
      </c>
      <c r="B25" s="123" t="s">
        <v>174</v>
      </c>
      <c r="C25" s="124">
        <v>49974.995999999999</v>
      </c>
      <c r="D25" s="115">
        <v>7867.67</v>
      </c>
      <c r="E25" s="115">
        <f t="shared" si="0"/>
        <v>15.743212865889975</v>
      </c>
    </row>
    <row r="26" spans="1:5" s="116" customFormat="1" ht="27" customHeight="1">
      <c r="A26" s="118" t="s">
        <v>175</v>
      </c>
      <c r="B26" s="123" t="s">
        <v>176</v>
      </c>
      <c r="C26" s="124">
        <v>944.99599999999998</v>
      </c>
      <c r="D26" s="115">
        <v>120</v>
      </c>
      <c r="E26" s="115">
        <f t="shared" si="0"/>
        <v>12.698466448535232</v>
      </c>
    </row>
    <row r="27" spans="1:5" s="111" customFormat="1" ht="24.95" customHeight="1">
      <c r="A27" s="120" t="s">
        <v>177</v>
      </c>
      <c r="B27" s="121" t="s">
        <v>178</v>
      </c>
      <c r="C27" s="110">
        <f>SUM(C28:C30)</f>
        <v>21240.102999999999</v>
      </c>
      <c r="D27" s="110">
        <f>SUM(D28:D30)</f>
        <v>19126.471999999998</v>
      </c>
      <c r="E27" s="110">
        <f t="shared" si="0"/>
        <v>90.04886652385818</v>
      </c>
    </row>
    <row r="28" spans="1:5" s="125" customFormat="1" ht="20.25" hidden="1" customHeight="1">
      <c r="A28" s="112" t="s">
        <v>179</v>
      </c>
      <c r="B28" s="123" t="s">
        <v>180</v>
      </c>
      <c r="C28" s="124">
        <v>0</v>
      </c>
      <c r="D28" s="124">
        <v>0</v>
      </c>
      <c r="E28" s="115" t="e">
        <f t="shared" si="0"/>
        <v>#DIV/0!</v>
      </c>
    </row>
    <row r="29" spans="1:5" s="125" customFormat="1" ht="19.5" customHeight="1">
      <c r="A29" s="112" t="s">
        <v>181</v>
      </c>
      <c r="B29" s="123" t="s">
        <v>182</v>
      </c>
      <c r="C29" s="124">
        <v>769.03200000000004</v>
      </c>
      <c r="D29" s="124">
        <v>769.03200000000004</v>
      </c>
      <c r="E29" s="115">
        <f t="shared" si="0"/>
        <v>100</v>
      </c>
    </row>
    <row r="30" spans="1:5" s="116" customFormat="1" ht="19.5" customHeight="1">
      <c r="A30" s="126" t="s">
        <v>183</v>
      </c>
      <c r="B30" s="113" t="s">
        <v>184</v>
      </c>
      <c r="C30" s="115">
        <v>20471.071</v>
      </c>
      <c r="D30" s="115">
        <v>18357.439999999999</v>
      </c>
      <c r="E30" s="115">
        <f t="shared" si="0"/>
        <v>89.67503458905496</v>
      </c>
    </row>
    <row r="31" spans="1:5" s="111" customFormat="1" ht="24.95" hidden="1" customHeight="1">
      <c r="A31" s="120" t="s">
        <v>185</v>
      </c>
      <c r="B31" s="121" t="s">
        <v>186</v>
      </c>
      <c r="C31" s="110">
        <f>C32</f>
        <v>0</v>
      </c>
      <c r="D31" s="110">
        <f>D32</f>
        <v>0</v>
      </c>
      <c r="E31" s="110" t="e">
        <f>D31/C31*100</f>
        <v>#DIV/0!</v>
      </c>
    </row>
    <row r="32" spans="1:5" s="116" customFormat="1" ht="36.75" hidden="1" customHeight="1">
      <c r="A32" s="122" t="s">
        <v>187</v>
      </c>
      <c r="B32" s="113" t="s">
        <v>188</v>
      </c>
      <c r="C32" s="115">
        <v>0</v>
      </c>
      <c r="D32" s="115">
        <v>0</v>
      </c>
      <c r="E32" s="115" t="e">
        <f>D32/C32*100</f>
        <v>#DIV/0!</v>
      </c>
    </row>
    <row r="33" spans="1:5" s="111" customFormat="1" ht="24.95" customHeight="1">
      <c r="A33" s="120" t="s">
        <v>189</v>
      </c>
      <c r="B33" s="121" t="s">
        <v>190</v>
      </c>
      <c r="C33" s="110">
        <f>SUM(C34:C35)</f>
        <v>208</v>
      </c>
      <c r="D33" s="110">
        <f>SUM(D34:D35)</f>
        <v>208</v>
      </c>
      <c r="E33" s="110">
        <f>D33/C33*100</f>
        <v>100</v>
      </c>
    </row>
    <row r="34" spans="1:5" s="116" customFormat="1" ht="36.75" hidden="1" customHeight="1">
      <c r="A34" s="122" t="s">
        <v>191</v>
      </c>
      <c r="B34" s="113" t="s">
        <v>192</v>
      </c>
      <c r="C34" s="115">
        <v>0</v>
      </c>
      <c r="D34" s="115">
        <v>0</v>
      </c>
      <c r="E34" s="115" t="e">
        <f>D34/C34*100</f>
        <v>#DIV/0!</v>
      </c>
    </row>
    <row r="35" spans="1:5" s="116" customFormat="1" ht="36.75" customHeight="1">
      <c r="A35" s="122" t="s">
        <v>193</v>
      </c>
      <c r="B35" s="113" t="s">
        <v>194</v>
      </c>
      <c r="C35" s="115">
        <v>208</v>
      </c>
      <c r="D35" s="115">
        <v>208</v>
      </c>
      <c r="E35" s="115">
        <f t="shared" si="0"/>
        <v>100</v>
      </c>
    </row>
    <row r="36" spans="1:5" ht="24.95" hidden="1" customHeight="1">
      <c r="A36" s="120" t="s">
        <v>195</v>
      </c>
      <c r="B36" s="121" t="s">
        <v>196</v>
      </c>
      <c r="C36" s="110">
        <f>SUM(C37)</f>
        <v>0</v>
      </c>
      <c r="D36" s="110"/>
      <c r="E36" s="115" t="e">
        <f t="shared" si="0"/>
        <v>#DIV/0!</v>
      </c>
    </row>
    <row r="37" spans="1:5" s="116" customFormat="1" ht="22.5" hidden="1" customHeight="1">
      <c r="A37" s="112" t="s">
        <v>197</v>
      </c>
      <c r="B37" s="113" t="s">
        <v>198</v>
      </c>
      <c r="C37" s="115">
        <v>0</v>
      </c>
      <c r="D37" s="115"/>
      <c r="E37" s="115" t="e">
        <f t="shared" si="0"/>
        <v>#DIV/0!</v>
      </c>
    </row>
    <row r="38" spans="1:5" ht="24.95" customHeight="1">
      <c r="A38" s="120" t="s">
        <v>199</v>
      </c>
      <c r="B38" s="121" t="s">
        <v>200</v>
      </c>
      <c r="C38" s="110">
        <f>SUM(C39:C40)</f>
        <v>52926.605000000003</v>
      </c>
      <c r="D38" s="110">
        <f>SUM(D39:D40)</f>
        <v>51520.474000000002</v>
      </c>
      <c r="E38" s="110">
        <f t="shared" si="0"/>
        <v>97.343243535080319</v>
      </c>
    </row>
    <row r="39" spans="1:5" s="116" customFormat="1" ht="19.5" customHeight="1">
      <c r="A39" s="112" t="s">
        <v>201</v>
      </c>
      <c r="B39" s="113" t="s">
        <v>202</v>
      </c>
      <c r="C39" s="115">
        <v>37073.254000000001</v>
      </c>
      <c r="D39" s="115">
        <v>35966.212</v>
      </c>
      <c r="E39" s="115">
        <f t="shared" si="0"/>
        <v>97.013906575344038</v>
      </c>
    </row>
    <row r="40" spans="1:5" s="116" customFormat="1" ht="19.5" customHeight="1">
      <c r="A40" s="112" t="s">
        <v>203</v>
      </c>
      <c r="B40" s="113" t="s">
        <v>204</v>
      </c>
      <c r="C40" s="115">
        <v>15853.351000000001</v>
      </c>
      <c r="D40" s="115">
        <v>15554.262000000001</v>
      </c>
      <c r="E40" s="115">
        <f t="shared" si="0"/>
        <v>98.113402018286237</v>
      </c>
    </row>
    <row r="41" spans="1:5" s="116" customFormat="1" ht="24" customHeight="1">
      <c r="A41" s="120" t="s">
        <v>205</v>
      </c>
      <c r="B41" s="121" t="s">
        <v>206</v>
      </c>
      <c r="C41" s="110">
        <f>SUM(C42:C44)</f>
        <v>692.45699999999999</v>
      </c>
      <c r="D41" s="110">
        <f>SUM(D42:D44)</f>
        <v>692.45699999999999</v>
      </c>
      <c r="E41" s="110">
        <f t="shared" si="0"/>
        <v>100</v>
      </c>
    </row>
    <row r="42" spans="1:5" s="116" customFormat="1" ht="18.75" customHeight="1">
      <c r="A42" s="112" t="s">
        <v>207</v>
      </c>
      <c r="B42" s="113" t="s">
        <v>208</v>
      </c>
      <c r="C42" s="115">
        <v>692.45699999999999</v>
      </c>
      <c r="D42" s="115">
        <v>692.45699999999999</v>
      </c>
      <c r="E42" s="115">
        <f t="shared" si="0"/>
        <v>100</v>
      </c>
    </row>
    <row r="43" spans="1:5" s="116" customFormat="1" ht="19.5" hidden="1" customHeight="1">
      <c r="A43" s="112" t="s">
        <v>209</v>
      </c>
      <c r="B43" s="113" t="s">
        <v>210</v>
      </c>
      <c r="C43" s="115">
        <v>0</v>
      </c>
      <c r="D43" s="115">
        <v>0</v>
      </c>
      <c r="E43" s="115" t="e">
        <f t="shared" si="0"/>
        <v>#DIV/0!</v>
      </c>
    </row>
    <row r="44" spans="1:5" s="116" customFormat="1" ht="19.5" hidden="1" customHeight="1">
      <c r="A44" s="112" t="s">
        <v>211</v>
      </c>
      <c r="B44" s="113" t="s">
        <v>212</v>
      </c>
      <c r="C44" s="115">
        <v>0</v>
      </c>
      <c r="D44" s="115">
        <v>0</v>
      </c>
      <c r="E44" s="115" t="e">
        <f t="shared" si="0"/>
        <v>#DIV/0!</v>
      </c>
    </row>
    <row r="45" spans="1:5" s="116" customFormat="1" ht="22.5" customHeight="1">
      <c r="A45" s="120" t="s">
        <v>213</v>
      </c>
      <c r="B45" s="121" t="s">
        <v>214</v>
      </c>
      <c r="C45" s="110">
        <f>SUM(C46:C47)</f>
        <v>211</v>
      </c>
      <c r="D45" s="110">
        <f>SUM(D46:D47)</f>
        <v>211</v>
      </c>
      <c r="E45" s="110">
        <f t="shared" si="0"/>
        <v>100</v>
      </c>
    </row>
    <row r="46" spans="1:5" s="116" customFormat="1" ht="19.5" hidden="1" customHeight="1">
      <c r="A46" s="118" t="s">
        <v>197</v>
      </c>
      <c r="B46" s="113" t="s">
        <v>215</v>
      </c>
      <c r="C46" s="115">
        <v>0</v>
      </c>
      <c r="D46" s="115">
        <v>0</v>
      </c>
      <c r="E46" s="115" t="e">
        <f t="shared" si="0"/>
        <v>#DIV/0!</v>
      </c>
    </row>
    <row r="47" spans="1:5" s="116" customFormat="1" ht="19.5" customHeight="1">
      <c r="A47" s="127" t="s">
        <v>216</v>
      </c>
      <c r="B47" s="113" t="s">
        <v>217</v>
      </c>
      <c r="C47" s="115">
        <v>211</v>
      </c>
      <c r="D47" s="115">
        <v>211</v>
      </c>
      <c r="E47" s="115">
        <f t="shared" si="0"/>
        <v>100</v>
      </c>
    </row>
    <row r="48" spans="1:5" s="111" customFormat="1" ht="28.5" hidden="1">
      <c r="A48" s="128" t="s">
        <v>218</v>
      </c>
      <c r="B48" s="109" t="s">
        <v>219</v>
      </c>
      <c r="C48" s="110">
        <f>SUM(C49)</f>
        <v>0</v>
      </c>
      <c r="D48" s="110">
        <f>SUM(D49)</f>
        <v>0</v>
      </c>
      <c r="E48" s="110" t="e">
        <f t="shared" si="0"/>
        <v>#DIV/0!</v>
      </c>
    </row>
    <row r="49" spans="1:5" s="116" customFormat="1" ht="31.5" hidden="1">
      <c r="A49" s="129" t="s">
        <v>220</v>
      </c>
      <c r="B49" s="113" t="s">
        <v>221</v>
      </c>
      <c r="C49" s="115"/>
      <c r="D49" s="115">
        <v>0</v>
      </c>
      <c r="E49" s="115" t="e">
        <f t="shared" si="0"/>
        <v>#DIV/0!</v>
      </c>
    </row>
    <row r="50" spans="1:5" s="111" customFormat="1" ht="24.95" customHeight="1">
      <c r="A50" s="120" t="s">
        <v>222</v>
      </c>
      <c r="B50" s="130"/>
      <c r="C50" s="110">
        <f>SUM(C8,C17,C19,C27,C33,C36,C48,C41,C38,C45,C22,C31)</f>
        <v>187670.4455</v>
      </c>
      <c r="D50" s="110">
        <f>SUM(D8,D17,D19,D27,D33,D36,D48,D41,D38,D45,D22,D31)</f>
        <v>139597.489</v>
      </c>
      <c r="E50" s="110">
        <f t="shared" si="0"/>
        <v>74.384375562213918</v>
      </c>
    </row>
    <row r="52" spans="1:5" ht="25.5">
      <c r="A52" s="131" t="s">
        <v>131</v>
      </c>
      <c r="B52" s="132"/>
      <c r="C52" s="100" t="s">
        <v>132</v>
      </c>
    </row>
    <row r="53" spans="1:5" ht="15">
      <c r="A53" s="132"/>
      <c r="B53" s="132"/>
      <c r="C53" s="133"/>
      <c r="D53" s="134"/>
    </row>
    <row r="54" spans="1:5" ht="15">
      <c r="A54" s="135" t="s">
        <v>133</v>
      </c>
      <c r="B54" s="132"/>
      <c r="C54" s="100" t="s">
        <v>134</v>
      </c>
    </row>
    <row r="55" spans="1:5" ht="15">
      <c r="A55" s="132"/>
      <c r="B55" s="132"/>
      <c r="C55" s="132"/>
    </row>
  </sheetData>
  <mergeCells count="2">
    <mergeCell ref="B1:E1"/>
    <mergeCell ref="A4:E4"/>
  </mergeCells>
  <pageMargins left="0.98425196850393704" right="0.39370078740157483" top="0.39370078740157483" bottom="0.39370078740157483" header="0.51181102362204722" footer="0.51181102362204722"/>
  <pageSetup paperSize="9" scale="72" firstPageNumber="2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8"/>
  <sheetViews>
    <sheetView view="pageBreakPreview" topLeftCell="A175" zoomScale="60" workbookViewId="0">
      <selection activeCell="A3" sqref="A3:I3"/>
    </sheetView>
  </sheetViews>
  <sheetFormatPr defaultRowHeight="12.75"/>
  <cols>
    <col min="1" max="1" width="8.5703125" style="137" customWidth="1"/>
    <col min="2" max="2" width="38" style="137" customWidth="1"/>
    <col min="3" max="3" width="11.85546875" style="137" customWidth="1"/>
    <col min="4" max="4" width="48.140625" style="137" customWidth="1"/>
    <col min="5" max="5" width="7.7109375" style="137" customWidth="1"/>
    <col min="6" max="6" width="37.42578125" style="137" customWidth="1"/>
    <col min="7" max="7" width="11" style="137" customWidth="1"/>
    <col min="8" max="8" width="11.140625" style="137" customWidth="1"/>
    <col min="9" max="9" width="7.7109375" style="137" customWidth="1"/>
    <col min="10" max="256" width="9.140625" style="137"/>
    <col min="257" max="257" width="8.5703125" style="137" customWidth="1"/>
    <col min="258" max="258" width="38" style="137" customWidth="1"/>
    <col min="259" max="259" width="11.85546875" style="137" customWidth="1"/>
    <col min="260" max="260" width="48.140625" style="137" customWidth="1"/>
    <col min="261" max="261" width="7.7109375" style="137" customWidth="1"/>
    <col min="262" max="262" width="37.42578125" style="137" customWidth="1"/>
    <col min="263" max="263" width="11" style="137" customWidth="1"/>
    <col min="264" max="264" width="11.140625" style="137" customWidth="1"/>
    <col min="265" max="265" width="7.7109375" style="137" customWidth="1"/>
    <col min="266" max="512" width="9.140625" style="137"/>
    <col min="513" max="513" width="8.5703125" style="137" customWidth="1"/>
    <col min="514" max="514" width="38" style="137" customWidth="1"/>
    <col min="515" max="515" width="11.85546875" style="137" customWidth="1"/>
    <col min="516" max="516" width="48.140625" style="137" customWidth="1"/>
    <col min="517" max="517" width="7.7109375" style="137" customWidth="1"/>
    <col min="518" max="518" width="37.42578125" style="137" customWidth="1"/>
    <col min="519" max="519" width="11" style="137" customWidth="1"/>
    <col min="520" max="520" width="11.140625" style="137" customWidth="1"/>
    <col min="521" max="521" width="7.7109375" style="137" customWidth="1"/>
    <col min="522" max="768" width="9.140625" style="137"/>
    <col min="769" max="769" width="8.5703125" style="137" customWidth="1"/>
    <col min="770" max="770" width="38" style="137" customWidth="1"/>
    <col min="771" max="771" width="11.85546875" style="137" customWidth="1"/>
    <col min="772" max="772" width="48.140625" style="137" customWidth="1"/>
    <col min="773" max="773" width="7.7109375" style="137" customWidth="1"/>
    <col min="774" max="774" width="37.42578125" style="137" customWidth="1"/>
    <col min="775" max="775" width="11" style="137" customWidth="1"/>
    <col min="776" max="776" width="11.140625" style="137" customWidth="1"/>
    <col min="777" max="777" width="7.7109375" style="137" customWidth="1"/>
    <col min="778" max="1024" width="9.140625" style="137"/>
    <col min="1025" max="1025" width="8.5703125" style="137" customWidth="1"/>
    <col min="1026" max="1026" width="38" style="137" customWidth="1"/>
    <col min="1027" max="1027" width="11.85546875" style="137" customWidth="1"/>
    <col min="1028" max="1028" width="48.140625" style="137" customWidth="1"/>
    <col min="1029" max="1029" width="7.7109375" style="137" customWidth="1"/>
    <col min="1030" max="1030" width="37.42578125" style="137" customWidth="1"/>
    <col min="1031" max="1031" width="11" style="137" customWidth="1"/>
    <col min="1032" max="1032" width="11.140625" style="137" customWidth="1"/>
    <col min="1033" max="1033" width="7.7109375" style="137" customWidth="1"/>
    <col min="1034" max="1280" width="9.140625" style="137"/>
    <col min="1281" max="1281" width="8.5703125" style="137" customWidth="1"/>
    <col min="1282" max="1282" width="38" style="137" customWidth="1"/>
    <col min="1283" max="1283" width="11.85546875" style="137" customWidth="1"/>
    <col min="1284" max="1284" width="48.140625" style="137" customWidth="1"/>
    <col min="1285" max="1285" width="7.7109375" style="137" customWidth="1"/>
    <col min="1286" max="1286" width="37.42578125" style="137" customWidth="1"/>
    <col min="1287" max="1287" width="11" style="137" customWidth="1"/>
    <col min="1288" max="1288" width="11.140625" style="137" customWidth="1"/>
    <col min="1289" max="1289" width="7.7109375" style="137" customWidth="1"/>
    <col min="1290" max="1536" width="9.140625" style="137"/>
    <col min="1537" max="1537" width="8.5703125" style="137" customWidth="1"/>
    <col min="1538" max="1538" width="38" style="137" customWidth="1"/>
    <col min="1539" max="1539" width="11.85546875" style="137" customWidth="1"/>
    <col min="1540" max="1540" width="48.140625" style="137" customWidth="1"/>
    <col min="1541" max="1541" width="7.7109375" style="137" customWidth="1"/>
    <col min="1542" max="1542" width="37.42578125" style="137" customWidth="1"/>
    <col min="1543" max="1543" width="11" style="137" customWidth="1"/>
    <col min="1544" max="1544" width="11.140625" style="137" customWidth="1"/>
    <col min="1545" max="1545" width="7.7109375" style="137" customWidth="1"/>
    <col min="1546" max="1792" width="9.140625" style="137"/>
    <col min="1793" max="1793" width="8.5703125" style="137" customWidth="1"/>
    <col min="1794" max="1794" width="38" style="137" customWidth="1"/>
    <col min="1795" max="1795" width="11.85546875" style="137" customWidth="1"/>
    <col min="1796" max="1796" width="48.140625" style="137" customWidth="1"/>
    <col min="1797" max="1797" width="7.7109375" style="137" customWidth="1"/>
    <col min="1798" max="1798" width="37.42578125" style="137" customWidth="1"/>
    <col min="1799" max="1799" width="11" style="137" customWidth="1"/>
    <col min="1800" max="1800" width="11.140625" style="137" customWidth="1"/>
    <col min="1801" max="1801" width="7.7109375" style="137" customWidth="1"/>
    <col min="1802" max="2048" width="9.140625" style="137"/>
    <col min="2049" max="2049" width="8.5703125" style="137" customWidth="1"/>
    <col min="2050" max="2050" width="38" style="137" customWidth="1"/>
    <col min="2051" max="2051" width="11.85546875" style="137" customWidth="1"/>
    <col min="2052" max="2052" width="48.140625" style="137" customWidth="1"/>
    <col min="2053" max="2053" width="7.7109375" style="137" customWidth="1"/>
    <col min="2054" max="2054" width="37.42578125" style="137" customWidth="1"/>
    <col min="2055" max="2055" width="11" style="137" customWidth="1"/>
    <col min="2056" max="2056" width="11.140625" style="137" customWidth="1"/>
    <col min="2057" max="2057" width="7.7109375" style="137" customWidth="1"/>
    <col min="2058" max="2304" width="9.140625" style="137"/>
    <col min="2305" max="2305" width="8.5703125" style="137" customWidth="1"/>
    <col min="2306" max="2306" width="38" style="137" customWidth="1"/>
    <col min="2307" max="2307" width="11.85546875" style="137" customWidth="1"/>
    <col min="2308" max="2308" width="48.140625" style="137" customWidth="1"/>
    <col min="2309" max="2309" width="7.7109375" style="137" customWidth="1"/>
    <col min="2310" max="2310" width="37.42578125" style="137" customWidth="1"/>
    <col min="2311" max="2311" width="11" style="137" customWidth="1"/>
    <col min="2312" max="2312" width="11.140625" style="137" customWidth="1"/>
    <col min="2313" max="2313" width="7.7109375" style="137" customWidth="1"/>
    <col min="2314" max="2560" width="9.140625" style="137"/>
    <col min="2561" max="2561" width="8.5703125" style="137" customWidth="1"/>
    <col min="2562" max="2562" width="38" style="137" customWidth="1"/>
    <col min="2563" max="2563" width="11.85546875" style="137" customWidth="1"/>
    <col min="2564" max="2564" width="48.140625" style="137" customWidth="1"/>
    <col min="2565" max="2565" width="7.7109375" style="137" customWidth="1"/>
    <col min="2566" max="2566" width="37.42578125" style="137" customWidth="1"/>
    <col min="2567" max="2567" width="11" style="137" customWidth="1"/>
    <col min="2568" max="2568" width="11.140625" style="137" customWidth="1"/>
    <col min="2569" max="2569" width="7.7109375" style="137" customWidth="1"/>
    <col min="2570" max="2816" width="9.140625" style="137"/>
    <col min="2817" max="2817" width="8.5703125" style="137" customWidth="1"/>
    <col min="2818" max="2818" width="38" style="137" customWidth="1"/>
    <col min="2819" max="2819" width="11.85546875" style="137" customWidth="1"/>
    <col min="2820" max="2820" width="48.140625" style="137" customWidth="1"/>
    <col min="2821" max="2821" width="7.7109375" style="137" customWidth="1"/>
    <col min="2822" max="2822" width="37.42578125" style="137" customWidth="1"/>
    <col min="2823" max="2823" width="11" style="137" customWidth="1"/>
    <col min="2824" max="2824" width="11.140625" style="137" customWidth="1"/>
    <col min="2825" max="2825" width="7.7109375" style="137" customWidth="1"/>
    <col min="2826" max="3072" width="9.140625" style="137"/>
    <col min="3073" max="3073" width="8.5703125" style="137" customWidth="1"/>
    <col min="3074" max="3074" width="38" style="137" customWidth="1"/>
    <col min="3075" max="3075" width="11.85546875" style="137" customWidth="1"/>
    <col min="3076" max="3076" width="48.140625" style="137" customWidth="1"/>
    <col min="3077" max="3077" width="7.7109375" style="137" customWidth="1"/>
    <col min="3078" max="3078" width="37.42578125" style="137" customWidth="1"/>
    <col min="3079" max="3079" width="11" style="137" customWidth="1"/>
    <col min="3080" max="3080" width="11.140625" style="137" customWidth="1"/>
    <col min="3081" max="3081" width="7.7109375" style="137" customWidth="1"/>
    <col min="3082" max="3328" width="9.140625" style="137"/>
    <col min="3329" max="3329" width="8.5703125" style="137" customWidth="1"/>
    <col min="3330" max="3330" width="38" style="137" customWidth="1"/>
    <col min="3331" max="3331" width="11.85546875" style="137" customWidth="1"/>
    <col min="3332" max="3332" width="48.140625" style="137" customWidth="1"/>
    <col min="3333" max="3333" width="7.7109375" style="137" customWidth="1"/>
    <col min="3334" max="3334" width="37.42578125" style="137" customWidth="1"/>
    <col min="3335" max="3335" width="11" style="137" customWidth="1"/>
    <col min="3336" max="3336" width="11.140625" style="137" customWidth="1"/>
    <col min="3337" max="3337" width="7.7109375" style="137" customWidth="1"/>
    <col min="3338" max="3584" width="9.140625" style="137"/>
    <col min="3585" max="3585" width="8.5703125" style="137" customWidth="1"/>
    <col min="3586" max="3586" width="38" style="137" customWidth="1"/>
    <col min="3587" max="3587" width="11.85546875" style="137" customWidth="1"/>
    <col min="3588" max="3588" width="48.140625" style="137" customWidth="1"/>
    <col min="3589" max="3589" width="7.7109375" style="137" customWidth="1"/>
    <col min="3590" max="3590" width="37.42578125" style="137" customWidth="1"/>
    <col min="3591" max="3591" width="11" style="137" customWidth="1"/>
    <col min="3592" max="3592" width="11.140625" style="137" customWidth="1"/>
    <col min="3593" max="3593" width="7.7109375" style="137" customWidth="1"/>
    <col min="3594" max="3840" width="9.140625" style="137"/>
    <col min="3841" max="3841" width="8.5703125" style="137" customWidth="1"/>
    <col min="3842" max="3842" width="38" style="137" customWidth="1"/>
    <col min="3843" max="3843" width="11.85546875" style="137" customWidth="1"/>
    <col min="3844" max="3844" width="48.140625" style="137" customWidth="1"/>
    <col min="3845" max="3845" width="7.7109375" style="137" customWidth="1"/>
    <col min="3846" max="3846" width="37.42578125" style="137" customWidth="1"/>
    <col min="3847" max="3847" width="11" style="137" customWidth="1"/>
    <col min="3848" max="3848" width="11.140625" style="137" customWidth="1"/>
    <col min="3849" max="3849" width="7.7109375" style="137" customWidth="1"/>
    <col min="3850" max="4096" width="9.140625" style="137"/>
    <col min="4097" max="4097" width="8.5703125" style="137" customWidth="1"/>
    <col min="4098" max="4098" width="38" style="137" customWidth="1"/>
    <col min="4099" max="4099" width="11.85546875" style="137" customWidth="1"/>
    <col min="4100" max="4100" width="48.140625" style="137" customWidth="1"/>
    <col min="4101" max="4101" width="7.7109375" style="137" customWidth="1"/>
    <col min="4102" max="4102" width="37.42578125" style="137" customWidth="1"/>
    <col min="4103" max="4103" width="11" style="137" customWidth="1"/>
    <col min="4104" max="4104" width="11.140625" style="137" customWidth="1"/>
    <col min="4105" max="4105" width="7.7109375" style="137" customWidth="1"/>
    <col min="4106" max="4352" width="9.140625" style="137"/>
    <col min="4353" max="4353" width="8.5703125" style="137" customWidth="1"/>
    <col min="4354" max="4354" width="38" style="137" customWidth="1"/>
    <col min="4355" max="4355" width="11.85546875" style="137" customWidth="1"/>
    <col min="4356" max="4356" width="48.140625" style="137" customWidth="1"/>
    <col min="4357" max="4357" width="7.7109375" style="137" customWidth="1"/>
    <col min="4358" max="4358" width="37.42578125" style="137" customWidth="1"/>
    <col min="4359" max="4359" width="11" style="137" customWidth="1"/>
    <col min="4360" max="4360" width="11.140625" style="137" customWidth="1"/>
    <col min="4361" max="4361" width="7.7109375" style="137" customWidth="1"/>
    <col min="4362" max="4608" width="9.140625" style="137"/>
    <col min="4609" max="4609" width="8.5703125" style="137" customWidth="1"/>
    <col min="4610" max="4610" width="38" style="137" customWidth="1"/>
    <col min="4611" max="4611" width="11.85546875" style="137" customWidth="1"/>
    <col min="4612" max="4612" width="48.140625" style="137" customWidth="1"/>
    <col min="4613" max="4613" width="7.7109375" style="137" customWidth="1"/>
    <col min="4614" max="4614" width="37.42578125" style="137" customWidth="1"/>
    <col min="4615" max="4615" width="11" style="137" customWidth="1"/>
    <col min="4616" max="4616" width="11.140625" style="137" customWidth="1"/>
    <col min="4617" max="4617" width="7.7109375" style="137" customWidth="1"/>
    <col min="4618" max="4864" width="9.140625" style="137"/>
    <col min="4865" max="4865" width="8.5703125" style="137" customWidth="1"/>
    <col min="4866" max="4866" width="38" style="137" customWidth="1"/>
    <col min="4867" max="4867" width="11.85546875" style="137" customWidth="1"/>
    <col min="4868" max="4868" width="48.140625" style="137" customWidth="1"/>
    <col min="4869" max="4869" width="7.7109375" style="137" customWidth="1"/>
    <col min="4870" max="4870" width="37.42578125" style="137" customWidth="1"/>
    <col min="4871" max="4871" width="11" style="137" customWidth="1"/>
    <col min="4872" max="4872" width="11.140625" style="137" customWidth="1"/>
    <col min="4873" max="4873" width="7.7109375" style="137" customWidth="1"/>
    <col min="4874" max="5120" width="9.140625" style="137"/>
    <col min="5121" max="5121" width="8.5703125" style="137" customWidth="1"/>
    <col min="5122" max="5122" width="38" style="137" customWidth="1"/>
    <col min="5123" max="5123" width="11.85546875" style="137" customWidth="1"/>
    <col min="5124" max="5124" width="48.140625" style="137" customWidth="1"/>
    <col min="5125" max="5125" width="7.7109375" style="137" customWidth="1"/>
    <col min="5126" max="5126" width="37.42578125" style="137" customWidth="1"/>
    <col min="5127" max="5127" width="11" style="137" customWidth="1"/>
    <col min="5128" max="5128" width="11.140625" style="137" customWidth="1"/>
    <col min="5129" max="5129" width="7.7109375" style="137" customWidth="1"/>
    <col min="5130" max="5376" width="9.140625" style="137"/>
    <col min="5377" max="5377" width="8.5703125" style="137" customWidth="1"/>
    <col min="5378" max="5378" width="38" style="137" customWidth="1"/>
    <col min="5379" max="5379" width="11.85546875" style="137" customWidth="1"/>
    <col min="5380" max="5380" width="48.140625" style="137" customWidth="1"/>
    <col min="5381" max="5381" width="7.7109375" style="137" customWidth="1"/>
    <col min="5382" max="5382" width="37.42578125" style="137" customWidth="1"/>
    <col min="5383" max="5383" width="11" style="137" customWidth="1"/>
    <col min="5384" max="5384" width="11.140625" style="137" customWidth="1"/>
    <col min="5385" max="5385" width="7.7109375" style="137" customWidth="1"/>
    <col min="5386" max="5632" width="9.140625" style="137"/>
    <col min="5633" max="5633" width="8.5703125" style="137" customWidth="1"/>
    <col min="5634" max="5634" width="38" style="137" customWidth="1"/>
    <col min="5635" max="5635" width="11.85546875" style="137" customWidth="1"/>
    <col min="5636" max="5636" width="48.140625" style="137" customWidth="1"/>
    <col min="5637" max="5637" width="7.7109375" style="137" customWidth="1"/>
    <col min="5638" max="5638" width="37.42578125" style="137" customWidth="1"/>
    <col min="5639" max="5639" width="11" style="137" customWidth="1"/>
    <col min="5640" max="5640" width="11.140625" style="137" customWidth="1"/>
    <col min="5641" max="5641" width="7.7109375" style="137" customWidth="1"/>
    <col min="5642" max="5888" width="9.140625" style="137"/>
    <col min="5889" max="5889" width="8.5703125" style="137" customWidth="1"/>
    <col min="5890" max="5890" width="38" style="137" customWidth="1"/>
    <col min="5891" max="5891" width="11.85546875" style="137" customWidth="1"/>
    <col min="5892" max="5892" width="48.140625" style="137" customWidth="1"/>
    <col min="5893" max="5893" width="7.7109375" style="137" customWidth="1"/>
    <col min="5894" max="5894" width="37.42578125" style="137" customWidth="1"/>
    <col min="5895" max="5895" width="11" style="137" customWidth="1"/>
    <col min="5896" max="5896" width="11.140625" style="137" customWidth="1"/>
    <col min="5897" max="5897" width="7.7109375" style="137" customWidth="1"/>
    <col min="5898" max="6144" width="9.140625" style="137"/>
    <col min="6145" max="6145" width="8.5703125" style="137" customWidth="1"/>
    <col min="6146" max="6146" width="38" style="137" customWidth="1"/>
    <col min="6147" max="6147" width="11.85546875" style="137" customWidth="1"/>
    <col min="6148" max="6148" width="48.140625" style="137" customWidth="1"/>
    <col min="6149" max="6149" width="7.7109375" style="137" customWidth="1"/>
    <col min="6150" max="6150" width="37.42578125" style="137" customWidth="1"/>
    <col min="6151" max="6151" width="11" style="137" customWidth="1"/>
    <col min="6152" max="6152" width="11.140625" style="137" customWidth="1"/>
    <col min="6153" max="6153" width="7.7109375" style="137" customWidth="1"/>
    <col min="6154" max="6400" width="9.140625" style="137"/>
    <col min="6401" max="6401" width="8.5703125" style="137" customWidth="1"/>
    <col min="6402" max="6402" width="38" style="137" customWidth="1"/>
    <col min="6403" max="6403" width="11.85546875" style="137" customWidth="1"/>
    <col min="6404" max="6404" width="48.140625" style="137" customWidth="1"/>
    <col min="6405" max="6405" width="7.7109375" style="137" customWidth="1"/>
    <col min="6406" max="6406" width="37.42578125" style="137" customWidth="1"/>
    <col min="6407" max="6407" width="11" style="137" customWidth="1"/>
    <col min="6408" max="6408" width="11.140625" style="137" customWidth="1"/>
    <col min="6409" max="6409" width="7.7109375" style="137" customWidth="1"/>
    <col min="6410" max="6656" width="9.140625" style="137"/>
    <col min="6657" max="6657" width="8.5703125" style="137" customWidth="1"/>
    <col min="6658" max="6658" width="38" style="137" customWidth="1"/>
    <col min="6659" max="6659" width="11.85546875" style="137" customWidth="1"/>
    <col min="6660" max="6660" width="48.140625" style="137" customWidth="1"/>
    <col min="6661" max="6661" width="7.7109375" style="137" customWidth="1"/>
    <col min="6662" max="6662" width="37.42578125" style="137" customWidth="1"/>
    <col min="6663" max="6663" width="11" style="137" customWidth="1"/>
    <col min="6664" max="6664" width="11.140625" style="137" customWidth="1"/>
    <col min="6665" max="6665" width="7.7109375" style="137" customWidth="1"/>
    <col min="6666" max="6912" width="9.140625" style="137"/>
    <col min="6913" max="6913" width="8.5703125" style="137" customWidth="1"/>
    <col min="6914" max="6914" width="38" style="137" customWidth="1"/>
    <col min="6915" max="6915" width="11.85546875" style="137" customWidth="1"/>
    <col min="6916" max="6916" width="48.140625" style="137" customWidth="1"/>
    <col min="6917" max="6917" width="7.7109375" style="137" customWidth="1"/>
    <col min="6918" max="6918" width="37.42578125" style="137" customWidth="1"/>
    <col min="6919" max="6919" width="11" style="137" customWidth="1"/>
    <col min="6920" max="6920" width="11.140625" style="137" customWidth="1"/>
    <col min="6921" max="6921" width="7.7109375" style="137" customWidth="1"/>
    <col min="6922" max="7168" width="9.140625" style="137"/>
    <col min="7169" max="7169" width="8.5703125" style="137" customWidth="1"/>
    <col min="7170" max="7170" width="38" style="137" customWidth="1"/>
    <col min="7171" max="7171" width="11.85546875" style="137" customWidth="1"/>
    <col min="7172" max="7172" width="48.140625" style="137" customWidth="1"/>
    <col min="7173" max="7173" width="7.7109375" style="137" customWidth="1"/>
    <col min="7174" max="7174" width="37.42578125" style="137" customWidth="1"/>
    <col min="7175" max="7175" width="11" style="137" customWidth="1"/>
    <col min="7176" max="7176" width="11.140625" style="137" customWidth="1"/>
    <col min="7177" max="7177" width="7.7109375" style="137" customWidth="1"/>
    <col min="7178" max="7424" width="9.140625" style="137"/>
    <col min="7425" max="7425" width="8.5703125" style="137" customWidth="1"/>
    <col min="7426" max="7426" width="38" style="137" customWidth="1"/>
    <col min="7427" max="7427" width="11.85546875" style="137" customWidth="1"/>
    <col min="7428" max="7428" width="48.140625" style="137" customWidth="1"/>
    <col min="7429" max="7429" width="7.7109375" style="137" customWidth="1"/>
    <col min="7430" max="7430" width="37.42578125" style="137" customWidth="1"/>
    <col min="7431" max="7431" width="11" style="137" customWidth="1"/>
    <col min="7432" max="7432" width="11.140625" style="137" customWidth="1"/>
    <col min="7433" max="7433" width="7.7109375" style="137" customWidth="1"/>
    <col min="7434" max="7680" width="9.140625" style="137"/>
    <col min="7681" max="7681" width="8.5703125" style="137" customWidth="1"/>
    <col min="7682" max="7682" width="38" style="137" customWidth="1"/>
    <col min="7683" max="7683" width="11.85546875" style="137" customWidth="1"/>
    <col min="7684" max="7684" width="48.140625" style="137" customWidth="1"/>
    <col min="7685" max="7685" width="7.7109375" style="137" customWidth="1"/>
    <col min="7686" max="7686" width="37.42578125" style="137" customWidth="1"/>
    <col min="7687" max="7687" width="11" style="137" customWidth="1"/>
    <col min="7688" max="7688" width="11.140625" style="137" customWidth="1"/>
    <col min="7689" max="7689" width="7.7109375" style="137" customWidth="1"/>
    <col min="7690" max="7936" width="9.140625" style="137"/>
    <col min="7937" max="7937" width="8.5703125" style="137" customWidth="1"/>
    <col min="7938" max="7938" width="38" style="137" customWidth="1"/>
    <col min="7939" max="7939" width="11.85546875" style="137" customWidth="1"/>
    <col min="7940" max="7940" width="48.140625" style="137" customWidth="1"/>
    <col min="7941" max="7941" width="7.7109375" style="137" customWidth="1"/>
    <col min="7942" max="7942" width="37.42578125" style="137" customWidth="1"/>
    <col min="7943" max="7943" width="11" style="137" customWidth="1"/>
    <col min="7944" max="7944" width="11.140625" style="137" customWidth="1"/>
    <col min="7945" max="7945" width="7.7109375" style="137" customWidth="1"/>
    <col min="7946" max="8192" width="9.140625" style="137"/>
    <col min="8193" max="8193" width="8.5703125" style="137" customWidth="1"/>
    <col min="8194" max="8194" width="38" style="137" customWidth="1"/>
    <col min="8195" max="8195" width="11.85546875" style="137" customWidth="1"/>
    <col min="8196" max="8196" width="48.140625" style="137" customWidth="1"/>
    <col min="8197" max="8197" width="7.7109375" style="137" customWidth="1"/>
    <col min="8198" max="8198" width="37.42578125" style="137" customWidth="1"/>
    <col min="8199" max="8199" width="11" style="137" customWidth="1"/>
    <col min="8200" max="8200" width="11.140625" style="137" customWidth="1"/>
    <col min="8201" max="8201" width="7.7109375" style="137" customWidth="1"/>
    <col min="8202" max="8448" width="9.140625" style="137"/>
    <col min="8449" max="8449" width="8.5703125" style="137" customWidth="1"/>
    <col min="8450" max="8450" width="38" style="137" customWidth="1"/>
    <col min="8451" max="8451" width="11.85546875" style="137" customWidth="1"/>
    <col min="8452" max="8452" width="48.140625" style="137" customWidth="1"/>
    <col min="8453" max="8453" width="7.7109375" style="137" customWidth="1"/>
    <col min="8454" max="8454" width="37.42578125" style="137" customWidth="1"/>
    <col min="8455" max="8455" width="11" style="137" customWidth="1"/>
    <col min="8456" max="8456" width="11.140625" style="137" customWidth="1"/>
    <col min="8457" max="8457" width="7.7109375" style="137" customWidth="1"/>
    <col min="8458" max="8704" width="9.140625" style="137"/>
    <col min="8705" max="8705" width="8.5703125" style="137" customWidth="1"/>
    <col min="8706" max="8706" width="38" style="137" customWidth="1"/>
    <col min="8707" max="8707" width="11.85546875" style="137" customWidth="1"/>
    <col min="8708" max="8708" width="48.140625" style="137" customWidth="1"/>
    <col min="8709" max="8709" width="7.7109375" style="137" customWidth="1"/>
    <col min="8710" max="8710" width="37.42578125" style="137" customWidth="1"/>
    <col min="8711" max="8711" width="11" style="137" customWidth="1"/>
    <col min="8712" max="8712" width="11.140625" style="137" customWidth="1"/>
    <col min="8713" max="8713" width="7.7109375" style="137" customWidth="1"/>
    <col min="8714" max="8960" width="9.140625" style="137"/>
    <col min="8961" max="8961" width="8.5703125" style="137" customWidth="1"/>
    <col min="8962" max="8962" width="38" style="137" customWidth="1"/>
    <col min="8963" max="8963" width="11.85546875" style="137" customWidth="1"/>
    <col min="8964" max="8964" width="48.140625" style="137" customWidth="1"/>
    <col min="8965" max="8965" width="7.7109375" style="137" customWidth="1"/>
    <col min="8966" max="8966" width="37.42578125" style="137" customWidth="1"/>
    <col min="8967" max="8967" width="11" style="137" customWidth="1"/>
    <col min="8968" max="8968" width="11.140625" style="137" customWidth="1"/>
    <col min="8969" max="8969" width="7.7109375" style="137" customWidth="1"/>
    <col min="8970" max="9216" width="9.140625" style="137"/>
    <col min="9217" max="9217" width="8.5703125" style="137" customWidth="1"/>
    <col min="9218" max="9218" width="38" style="137" customWidth="1"/>
    <col min="9219" max="9219" width="11.85546875" style="137" customWidth="1"/>
    <col min="9220" max="9220" width="48.140625" style="137" customWidth="1"/>
    <col min="9221" max="9221" width="7.7109375" style="137" customWidth="1"/>
    <col min="9222" max="9222" width="37.42578125" style="137" customWidth="1"/>
    <col min="9223" max="9223" width="11" style="137" customWidth="1"/>
    <col min="9224" max="9224" width="11.140625" style="137" customWidth="1"/>
    <col min="9225" max="9225" width="7.7109375" style="137" customWidth="1"/>
    <col min="9226" max="9472" width="9.140625" style="137"/>
    <col min="9473" max="9473" width="8.5703125" style="137" customWidth="1"/>
    <col min="9474" max="9474" width="38" style="137" customWidth="1"/>
    <col min="9475" max="9475" width="11.85546875" style="137" customWidth="1"/>
    <col min="9476" max="9476" width="48.140625" style="137" customWidth="1"/>
    <col min="9477" max="9477" width="7.7109375" style="137" customWidth="1"/>
    <col min="9478" max="9478" width="37.42578125" style="137" customWidth="1"/>
    <col min="9479" max="9479" width="11" style="137" customWidth="1"/>
    <col min="9480" max="9480" width="11.140625" style="137" customWidth="1"/>
    <col min="9481" max="9481" width="7.7109375" style="137" customWidth="1"/>
    <col min="9482" max="9728" width="9.140625" style="137"/>
    <col min="9729" max="9729" width="8.5703125" style="137" customWidth="1"/>
    <col min="9730" max="9730" width="38" style="137" customWidth="1"/>
    <col min="9731" max="9731" width="11.85546875" style="137" customWidth="1"/>
    <col min="9732" max="9732" width="48.140625" style="137" customWidth="1"/>
    <col min="9733" max="9733" width="7.7109375" style="137" customWidth="1"/>
    <col min="9734" max="9734" width="37.42578125" style="137" customWidth="1"/>
    <col min="9735" max="9735" width="11" style="137" customWidth="1"/>
    <col min="9736" max="9736" width="11.140625" style="137" customWidth="1"/>
    <col min="9737" max="9737" width="7.7109375" style="137" customWidth="1"/>
    <col min="9738" max="9984" width="9.140625" style="137"/>
    <col min="9985" max="9985" width="8.5703125" style="137" customWidth="1"/>
    <col min="9986" max="9986" width="38" style="137" customWidth="1"/>
    <col min="9987" max="9987" width="11.85546875" style="137" customWidth="1"/>
    <col min="9988" max="9988" width="48.140625" style="137" customWidth="1"/>
    <col min="9989" max="9989" width="7.7109375" style="137" customWidth="1"/>
    <col min="9990" max="9990" width="37.42578125" style="137" customWidth="1"/>
    <col min="9991" max="9991" width="11" style="137" customWidth="1"/>
    <col min="9992" max="9992" width="11.140625" style="137" customWidth="1"/>
    <col min="9993" max="9993" width="7.7109375" style="137" customWidth="1"/>
    <col min="9994" max="10240" width="9.140625" style="137"/>
    <col min="10241" max="10241" width="8.5703125" style="137" customWidth="1"/>
    <col min="10242" max="10242" width="38" style="137" customWidth="1"/>
    <col min="10243" max="10243" width="11.85546875" style="137" customWidth="1"/>
    <col min="10244" max="10244" width="48.140625" style="137" customWidth="1"/>
    <col min="10245" max="10245" width="7.7109375" style="137" customWidth="1"/>
    <col min="10246" max="10246" width="37.42578125" style="137" customWidth="1"/>
    <col min="10247" max="10247" width="11" style="137" customWidth="1"/>
    <col min="10248" max="10248" width="11.140625" style="137" customWidth="1"/>
    <col min="10249" max="10249" width="7.7109375" style="137" customWidth="1"/>
    <col min="10250" max="10496" width="9.140625" style="137"/>
    <col min="10497" max="10497" width="8.5703125" style="137" customWidth="1"/>
    <col min="10498" max="10498" width="38" style="137" customWidth="1"/>
    <col min="10499" max="10499" width="11.85546875" style="137" customWidth="1"/>
    <col min="10500" max="10500" width="48.140625" style="137" customWidth="1"/>
    <col min="10501" max="10501" width="7.7109375" style="137" customWidth="1"/>
    <col min="10502" max="10502" width="37.42578125" style="137" customWidth="1"/>
    <col min="10503" max="10503" width="11" style="137" customWidth="1"/>
    <col min="10504" max="10504" width="11.140625" style="137" customWidth="1"/>
    <col min="10505" max="10505" width="7.7109375" style="137" customWidth="1"/>
    <col min="10506" max="10752" width="9.140625" style="137"/>
    <col min="10753" max="10753" width="8.5703125" style="137" customWidth="1"/>
    <col min="10754" max="10754" width="38" style="137" customWidth="1"/>
    <col min="10755" max="10755" width="11.85546875" style="137" customWidth="1"/>
    <col min="10756" max="10756" width="48.140625" style="137" customWidth="1"/>
    <col min="10757" max="10757" width="7.7109375" style="137" customWidth="1"/>
    <col min="10758" max="10758" width="37.42578125" style="137" customWidth="1"/>
    <col min="10759" max="10759" width="11" style="137" customWidth="1"/>
    <col min="10760" max="10760" width="11.140625" style="137" customWidth="1"/>
    <col min="10761" max="10761" width="7.7109375" style="137" customWidth="1"/>
    <col min="10762" max="11008" width="9.140625" style="137"/>
    <col min="11009" max="11009" width="8.5703125" style="137" customWidth="1"/>
    <col min="11010" max="11010" width="38" style="137" customWidth="1"/>
    <col min="11011" max="11011" width="11.85546875" style="137" customWidth="1"/>
    <col min="11012" max="11012" width="48.140625" style="137" customWidth="1"/>
    <col min="11013" max="11013" width="7.7109375" style="137" customWidth="1"/>
    <col min="11014" max="11014" width="37.42578125" style="137" customWidth="1"/>
    <col min="11015" max="11015" width="11" style="137" customWidth="1"/>
    <col min="11016" max="11016" width="11.140625" style="137" customWidth="1"/>
    <col min="11017" max="11017" width="7.7109375" style="137" customWidth="1"/>
    <col min="11018" max="11264" width="9.140625" style="137"/>
    <col min="11265" max="11265" width="8.5703125" style="137" customWidth="1"/>
    <col min="11266" max="11266" width="38" style="137" customWidth="1"/>
    <col min="11267" max="11267" width="11.85546875" style="137" customWidth="1"/>
    <col min="11268" max="11268" width="48.140625" style="137" customWidth="1"/>
    <col min="11269" max="11269" width="7.7109375" style="137" customWidth="1"/>
    <col min="11270" max="11270" width="37.42578125" style="137" customWidth="1"/>
    <col min="11271" max="11271" width="11" style="137" customWidth="1"/>
    <col min="11272" max="11272" width="11.140625" style="137" customWidth="1"/>
    <col min="11273" max="11273" width="7.7109375" style="137" customWidth="1"/>
    <col min="11274" max="11520" width="9.140625" style="137"/>
    <col min="11521" max="11521" width="8.5703125" style="137" customWidth="1"/>
    <col min="11522" max="11522" width="38" style="137" customWidth="1"/>
    <col min="11523" max="11523" width="11.85546875" style="137" customWidth="1"/>
    <col min="11524" max="11524" width="48.140625" style="137" customWidth="1"/>
    <col min="11525" max="11525" width="7.7109375" style="137" customWidth="1"/>
    <col min="11526" max="11526" width="37.42578125" style="137" customWidth="1"/>
    <col min="11527" max="11527" width="11" style="137" customWidth="1"/>
    <col min="11528" max="11528" width="11.140625" style="137" customWidth="1"/>
    <col min="11529" max="11529" width="7.7109375" style="137" customWidth="1"/>
    <col min="11530" max="11776" width="9.140625" style="137"/>
    <col min="11777" max="11777" width="8.5703125" style="137" customWidth="1"/>
    <col min="11778" max="11778" width="38" style="137" customWidth="1"/>
    <col min="11779" max="11779" width="11.85546875" style="137" customWidth="1"/>
    <col min="11780" max="11780" width="48.140625" style="137" customWidth="1"/>
    <col min="11781" max="11781" width="7.7109375" style="137" customWidth="1"/>
    <col min="11782" max="11782" width="37.42578125" style="137" customWidth="1"/>
    <col min="11783" max="11783" width="11" style="137" customWidth="1"/>
    <col min="11784" max="11784" width="11.140625" style="137" customWidth="1"/>
    <col min="11785" max="11785" width="7.7109375" style="137" customWidth="1"/>
    <col min="11786" max="12032" width="9.140625" style="137"/>
    <col min="12033" max="12033" width="8.5703125" style="137" customWidth="1"/>
    <col min="12034" max="12034" width="38" style="137" customWidth="1"/>
    <col min="12035" max="12035" width="11.85546875" style="137" customWidth="1"/>
    <col min="12036" max="12036" width="48.140625" style="137" customWidth="1"/>
    <col min="12037" max="12037" width="7.7109375" style="137" customWidth="1"/>
    <col min="12038" max="12038" width="37.42578125" style="137" customWidth="1"/>
    <col min="12039" max="12039" width="11" style="137" customWidth="1"/>
    <col min="12040" max="12040" width="11.140625" style="137" customWidth="1"/>
    <col min="12041" max="12041" width="7.7109375" style="137" customWidth="1"/>
    <col min="12042" max="12288" width="9.140625" style="137"/>
    <col min="12289" max="12289" width="8.5703125" style="137" customWidth="1"/>
    <col min="12290" max="12290" width="38" style="137" customWidth="1"/>
    <col min="12291" max="12291" width="11.85546875" style="137" customWidth="1"/>
    <col min="12292" max="12292" width="48.140625" style="137" customWidth="1"/>
    <col min="12293" max="12293" width="7.7109375" style="137" customWidth="1"/>
    <col min="12294" max="12294" width="37.42578125" style="137" customWidth="1"/>
    <col min="12295" max="12295" width="11" style="137" customWidth="1"/>
    <col min="12296" max="12296" width="11.140625" style="137" customWidth="1"/>
    <col min="12297" max="12297" width="7.7109375" style="137" customWidth="1"/>
    <col min="12298" max="12544" width="9.140625" style="137"/>
    <col min="12545" max="12545" width="8.5703125" style="137" customWidth="1"/>
    <col min="12546" max="12546" width="38" style="137" customWidth="1"/>
    <col min="12547" max="12547" width="11.85546875" style="137" customWidth="1"/>
    <col min="12548" max="12548" width="48.140625" style="137" customWidth="1"/>
    <col min="12549" max="12549" width="7.7109375" style="137" customWidth="1"/>
    <col min="12550" max="12550" width="37.42578125" style="137" customWidth="1"/>
    <col min="12551" max="12551" width="11" style="137" customWidth="1"/>
    <col min="12552" max="12552" width="11.140625" style="137" customWidth="1"/>
    <col min="12553" max="12553" width="7.7109375" style="137" customWidth="1"/>
    <col min="12554" max="12800" width="9.140625" style="137"/>
    <col min="12801" max="12801" width="8.5703125" style="137" customWidth="1"/>
    <col min="12802" max="12802" width="38" style="137" customWidth="1"/>
    <col min="12803" max="12803" width="11.85546875" style="137" customWidth="1"/>
    <col min="12804" max="12804" width="48.140625" style="137" customWidth="1"/>
    <col min="12805" max="12805" width="7.7109375" style="137" customWidth="1"/>
    <col min="12806" max="12806" width="37.42578125" style="137" customWidth="1"/>
    <col min="12807" max="12807" width="11" style="137" customWidth="1"/>
    <col min="12808" max="12808" width="11.140625" style="137" customWidth="1"/>
    <col min="12809" max="12809" width="7.7109375" style="137" customWidth="1"/>
    <col min="12810" max="13056" width="9.140625" style="137"/>
    <col min="13057" max="13057" width="8.5703125" style="137" customWidth="1"/>
    <col min="13058" max="13058" width="38" style="137" customWidth="1"/>
    <col min="13059" max="13059" width="11.85546875" style="137" customWidth="1"/>
    <col min="13060" max="13060" width="48.140625" style="137" customWidth="1"/>
    <col min="13061" max="13061" width="7.7109375" style="137" customWidth="1"/>
    <col min="13062" max="13062" width="37.42578125" style="137" customWidth="1"/>
    <col min="13063" max="13063" width="11" style="137" customWidth="1"/>
    <col min="13064" max="13064" width="11.140625" style="137" customWidth="1"/>
    <col min="13065" max="13065" width="7.7109375" style="137" customWidth="1"/>
    <col min="13066" max="13312" width="9.140625" style="137"/>
    <col min="13313" max="13313" width="8.5703125" style="137" customWidth="1"/>
    <col min="13314" max="13314" width="38" style="137" customWidth="1"/>
    <col min="13315" max="13315" width="11.85546875" style="137" customWidth="1"/>
    <col min="13316" max="13316" width="48.140625" style="137" customWidth="1"/>
    <col min="13317" max="13317" width="7.7109375" style="137" customWidth="1"/>
    <col min="13318" max="13318" width="37.42578125" style="137" customWidth="1"/>
    <col min="13319" max="13319" width="11" style="137" customWidth="1"/>
    <col min="13320" max="13320" width="11.140625" style="137" customWidth="1"/>
    <col min="13321" max="13321" width="7.7109375" style="137" customWidth="1"/>
    <col min="13322" max="13568" width="9.140625" style="137"/>
    <col min="13569" max="13569" width="8.5703125" style="137" customWidth="1"/>
    <col min="13570" max="13570" width="38" style="137" customWidth="1"/>
    <col min="13571" max="13571" width="11.85546875" style="137" customWidth="1"/>
    <col min="13572" max="13572" width="48.140625" style="137" customWidth="1"/>
    <col min="13573" max="13573" width="7.7109375" style="137" customWidth="1"/>
    <col min="13574" max="13574" width="37.42578125" style="137" customWidth="1"/>
    <col min="13575" max="13575" width="11" style="137" customWidth="1"/>
    <col min="13576" max="13576" width="11.140625" style="137" customWidth="1"/>
    <col min="13577" max="13577" width="7.7109375" style="137" customWidth="1"/>
    <col min="13578" max="13824" width="9.140625" style="137"/>
    <col min="13825" max="13825" width="8.5703125" style="137" customWidth="1"/>
    <col min="13826" max="13826" width="38" style="137" customWidth="1"/>
    <col min="13827" max="13827" width="11.85546875" style="137" customWidth="1"/>
    <col min="13828" max="13828" width="48.140625" style="137" customWidth="1"/>
    <col min="13829" max="13829" width="7.7109375" style="137" customWidth="1"/>
    <col min="13830" max="13830" width="37.42578125" style="137" customWidth="1"/>
    <col min="13831" max="13831" width="11" style="137" customWidth="1"/>
    <col min="13832" max="13832" width="11.140625" style="137" customWidth="1"/>
    <col min="13833" max="13833" width="7.7109375" style="137" customWidth="1"/>
    <col min="13834" max="14080" width="9.140625" style="137"/>
    <col min="14081" max="14081" width="8.5703125" style="137" customWidth="1"/>
    <col min="14082" max="14082" width="38" style="137" customWidth="1"/>
    <col min="14083" max="14083" width="11.85546875" style="137" customWidth="1"/>
    <col min="14084" max="14084" width="48.140625" style="137" customWidth="1"/>
    <col min="14085" max="14085" width="7.7109375" style="137" customWidth="1"/>
    <col min="14086" max="14086" width="37.42578125" style="137" customWidth="1"/>
    <col min="14087" max="14087" width="11" style="137" customWidth="1"/>
    <col min="14088" max="14088" width="11.140625" style="137" customWidth="1"/>
    <col min="14089" max="14089" width="7.7109375" style="137" customWidth="1"/>
    <col min="14090" max="14336" width="9.140625" style="137"/>
    <col min="14337" max="14337" width="8.5703125" style="137" customWidth="1"/>
    <col min="14338" max="14338" width="38" style="137" customWidth="1"/>
    <col min="14339" max="14339" width="11.85546875" style="137" customWidth="1"/>
    <col min="14340" max="14340" width="48.140625" style="137" customWidth="1"/>
    <col min="14341" max="14341" width="7.7109375" style="137" customWidth="1"/>
    <col min="14342" max="14342" width="37.42578125" style="137" customWidth="1"/>
    <col min="14343" max="14343" width="11" style="137" customWidth="1"/>
    <col min="14344" max="14344" width="11.140625" style="137" customWidth="1"/>
    <col min="14345" max="14345" width="7.7109375" style="137" customWidth="1"/>
    <col min="14346" max="14592" width="9.140625" style="137"/>
    <col min="14593" max="14593" width="8.5703125" style="137" customWidth="1"/>
    <col min="14594" max="14594" width="38" style="137" customWidth="1"/>
    <col min="14595" max="14595" width="11.85546875" style="137" customWidth="1"/>
    <col min="14596" max="14596" width="48.140625" style="137" customWidth="1"/>
    <col min="14597" max="14597" width="7.7109375" style="137" customWidth="1"/>
    <col min="14598" max="14598" width="37.42578125" style="137" customWidth="1"/>
    <col min="14599" max="14599" width="11" style="137" customWidth="1"/>
    <col min="14600" max="14600" width="11.140625" style="137" customWidth="1"/>
    <col min="14601" max="14601" width="7.7109375" style="137" customWidth="1"/>
    <col min="14602" max="14848" width="9.140625" style="137"/>
    <col min="14849" max="14849" width="8.5703125" style="137" customWidth="1"/>
    <col min="14850" max="14850" width="38" style="137" customWidth="1"/>
    <col min="14851" max="14851" width="11.85546875" style="137" customWidth="1"/>
    <col min="14852" max="14852" width="48.140625" style="137" customWidth="1"/>
    <col min="14853" max="14853" width="7.7109375" style="137" customWidth="1"/>
    <col min="14854" max="14854" width="37.42578125" style="137" customWidth="1"/>
    <col min="14855" max="14855" width="11" style="137" customWidth="1"/>
    <col min="14856" max="14856" width="11.140625" style="137" customWidth="1"/>
    <col min="14857" max="14857" width="7.7109375" style="137" customWidth="1"/>
    <col min="14858" max="15104" width="9.140625" style="137"/>
    <col min="15105" max="15105" width="8.5703125" style="137" customWidth="1"/>
    <col min="15106" max="15106" width="38" style="137" customWidth="1"/>
    <col min="15107" max="15107" width="11.85546875" style="137" customWidth="1"/>
    <col min="15108" max="15108" width="48.140625" style="137" customWidth="1"/>
    <col min="15109" max="15109" width="7.7109375" style="137" customWidth="1"/>
    <col min="15110" max="15110" width="37.42578125" style="137" customWidth="1"/>
    <col min="15111" max="15111" width="11" style="137" customWidth="1"/>
    <col min="15112" max="15112" width="11.140625" style="137" customWidth="1"/>
    <col min="15113" max="15113" width="7.7109375" style="137" customWidth="1"/>
    <col min="15114" max="15360" width="9.140625" style="137"/>
    <col min="15361" max="15361" width="8.5703125" style="137" customWidth="1"/>
    <col min="15362" max="15362" width="38" style="137" customWidth="1"/>
    <col min="15363" max="15363" width="11.85546875" style="137" customWidth="1"/>
    <col min="15364" max="15364" width="48.140625" style="137" customWidth="1"/>
    <col min="15365" max="15365" width="7.7109375" style="137" customWidth="1"/>
    <col min="15366" max="15366" width="37.42578125" style="137" customWidth="1"/>
    <col min="15367" max="15367" width="11" style="137" customWidth="1"/>
    <col min="15368" max="15368" width="11.140625" style="137" customWidth="1"/>
    <col min="15369" max="15369" width="7.7109375" style="137" customWidth="1"/>
    <col min="15370" max="15616" width="9.140625" style="137"/>
    <col min="15617" max="15617" width="8.5703125" style="137" customWidth="1"/>
    <col min="15618" max="15618" width="38" style="137" customWidth="1"/>
    <col min="15619" max="15619" width="11.85546875" style="137" customWidth="1"/>
    <col min="15620" max="15620" width="48.140625" style="137" customWidth="1"/>
    <col min="15621" max="15621" width="7.7109375" style="137" customWidth="1"/>
    <col min="15622" max="15622" width="37.42578125" style="137" customWidth="1"/>
    <col min="15623" max="15623" width="11" style="137" customWidth="1"/>
    <col min="15624" max="15624" width="11.140625" style="137" customWidth="1"/>
    <col min="15625" max="15625" width="7.7109375" style="137" customWidth="1"/>
    <col min="15626" max="15872" width="9.140625" style="137"/>
    <col min="15873" max="15873" width="8.5703125" style="137" customWidth="1"/>
    <col min="15874" max="15874" width="38" style="137" customWidth="1"/>
    <col min="15875" max="15875" width="11.85546875" style="137" customWidth="1"/>
    <col min="15876" max="15876" width="48.140625" style="137" customWidth="1"/>
    <col min="15877" max="15877" width="7.7109375" style="137" customWidth="1"/>
    <col min="15878" max="15878" width="37.42578125" style="137" customWidth="1"/>
    <col min="15879" max="15879" width="11" style="137" customWidth="1"/>
    <col min="15880" max="15880" width="11.140625" style="137" customWidth="1"/>
    <col min="15881" max="15881" width="7.7109375" style="137" customWidth="1"/>
    <col min="15882" max="16128" width="9.140625" style="137"/>
    <col min="16129" max="16129" width="8.5703125" style="137" customWidth="1"/>
    <col min="16130" max="16130" width="38" style="137" customWidth="1"/>
    <col min="16131" max="16131" width="11.85546875" style="137" customWidth="1"/>
    <col min="16132" max="16132" width="48.140625" style="137" customWidth="1"/>
    <col min="16133" max="16133" width="7.7109375" style="137" customWidth="1"/>
    <col min="16134" max="16134" width="37.42578125" style="137" customWidth="1"/>
    <col min="16135" max="16135" width="11" style="137" customWidth="1"/>
    <col min="16136" max="16136" width="11.140625" style="137" customWidth="1"/>
    <col min="16137" max="16137" width="7.7109375" style="137" customWidth="1"/>
    <col min="16138" max="16384" width="9.140625" style="137"/>
  </cols>
  <sheetData>
    <row r="1" spans="1:9" ht="125.25" customHeight="1">
      <c r="A1" s="136"/>
      <c r="B1" s="136"/>
      <c r="C1" s="136"/>
      <c r="D1" s="136"/>
      <c r="E1" s="136"/>
      <c r="F1" s="231" t="s">
        <v>223</v>
      </c>
      <c r="G1" s="231"/>
      <c r="H1" s="231"/>
      <c r="I1" s="231"/>
    </row>
    <row r="2" spans="1:9" ht="45.75" customHeight="1">
      <c r="A2" s="138"/>
      <c r="B2" s="139"/>
      <c r="C2" s="139"/>
      <c r="D2" s="139"/>
      <c r="E2" s="139"/>
      <c r="F2" s="139"/>
      <c r="G2" s="139"/>
      <c r="H2" s="139"/>
      <c r="I2" s="139"/>
    </row>
    <row r="3" spans="1:9" ht="90.75" customHeight="1">
      <c r="A3" s="232" t="s">
        <v>224</v>
      </c>
      <c r="B3" s="233"/>
      <c r="C3" s="233"/>
      <c r="D3" s="233"/>
      <c r="E3" s="233"/>
      <c r="F3" s="233"/>
      <c r="G3" s="233"/>
      <c r="H3" s="233"/>
      <c r="I3" s="233"/>
    </row>
    <row r="4" spans="1:9" ht="10.5" customHeight="1">
      <c r="A4" s="136"/>
      <c r="B4" s="136"/>
      <c r="C4" s="136"/>
      <c r="D4" s="136"/>
      <c r="E4" s="136"/>
      <c r="F4" s="136"/>
      <c r="G4" s="136"/>
      <c r="H4" s="136"/>
      <c r="I4" s="140" t="s">
        <v>225</v>
      </c>
    </row>
    <row r="5" spans="1:9" ht="50.25" customHeight="1">
      <c r="A5" s="141" t="s">
        <v>139</v>
      </c>
      <c r="B5" s="141" t="s">
        <v>226</v>
      </c>
      <c r="C5" s="141" t="s">
        <v>227</v>
      </c>
      <c r="D5" s="141" t="s">
        <v>228</v>
      </c>
      <c r="E5" s="141" t="s">
        <v>229</v>
      </c>
      <c r="F5" s="141" t="s">
        <v>230</v>
      </c>
      <c r="G5" s="141" t="s">
        <v>231</v>
      </c>
      <c r="H5" s="141" t="s">
        <v>232</v>
      </c>
      <c r="I5" s="142" t="s">
        <v>141</v>
      </c>
    </row>
    <row r="6" spans="1:9" ht="24.75" customHeight="1">
      <c r="A6" s="143" t="s">
        <v>233</v>
      </c>
      <c r="B6" s="144"/>
      <c r="C6" s="145"/>
      <c r="D6" s="144"/>
      <c r="E6" s="145"/>
      <c r="F6" s="144"/>
      <c r="G6" s="146">
        <v>187670.44899999999</v>
      </c>
      <c r="H6" s="146">
        <v>139597.49400000001</v>
      </c>
      <c r="I6" s="147">
        <f>H6/G6*100</f>
        <v>74.384376839211384</v>
      </c>
    </row>
    <row r="7" spans="1:9" ht="31.5" customHeight="1">
      <c r="A7" s="148" t="s">
        <v>234</v>
      </c>
      <c r="B7" s="149" t="s">
        <v>142</v>
      </c>
      <c r="C7" s="148"/>
      <c r="D7" s="149" t="s">
        <v>142</v>
      </c>
      <c r="E7" s="148"/>
      <c r="F7" s="149"/>
      <c r="G7" s="150">
        <v>54271.6</v>
      </c>
      <c r="H7" s="150">
        <v>52650.7</v>
      </c>
      <c r="I7" s="147">
        <f t="shared" ref="I7:I70" si="0">H7/G7*100</f>
        <v>97.013355051260703</v>
      </c>
    </row>
    <row r="8" spans="1:9" ht="37.5" customHeight="1">
      <c r="A8" s="148" t="s">
        <v>235</v>
      </c>
      <c r="B8" s="149" t="s">
        <v>144</v>
      </c>
      <c r="C8" s="148" t="s">
        <v>236</v>
      </c>
      <c r="D8" s="149" t="s">
        <v>237</v>
      </c>
      <c r="E8" s="148"/>
      <c r="F8" s="149"/>
      <c r="G8" s="150">
        <v>2754.4</v>
      </c>
      <c r="H8" s="150">
        <v>2751.7</v>
      </c>
      <c r="I8" s="147">
        <f t="shared" si="0"/>
        <v>99.901975021783315</v>
      </c>
    </row>
    <row r="9" spans="1:9" ht="37.5" customHeight="1">
      <c r="A9" s="148" t="s">
        <v>235</v>
      </c>
      <c r="B9" s="149" t="s">
        <v>144</v>
      </c>
      <c r="C9" s="148" t="s">
        <v>238</v>
      </c>
      <c r="D9" s="149" t="s">
        <v>239</v>
      </c>
      <c r="E9" s="148"/>
      <c r="F9" s="149"/>
      <c r="G9" s="150">
        <v>2754.4</v>
      </c>
      <c r="H9" s="150">
        <v>2751.7</v>
      </c>
      <c r="I9" s="147">
        <f t="shared" si="0"/>
        <v>99.901975021783315</v>
      </c>
    </row>
    <row r="10" spans="1:9" ht="37.5" customHeight="1">
      <c r="A10" s="148" t="s">
        <v>235</v>
      </c>
      <c r="B10" s="149" t="s">
        <v>144</v>
      </c>
      <c r="C10" s="148" t="s">
        <v>240</v>
      </c>
      <c r="D10" s="149" t="s">
        <v>241</v>
      </c>
      <c r="E10" s="148"/>
      <c r="F10" s="149"/>
      <c r="G10" s="150">
        <v>2754.4</v>
      </c>
      <c r="H10" s="150">
        <v>2751.7</v>
      </c>
      <c r="I10" s="147">
        <f t="shared" si="0"/>
        <v>99.901975021783315</v>
      </c>
    </row>
    <row r="11" spans="1:9" ht="37.5" customHeight="1">
      <c r="A11" s="148" t="s">
        <v>235</v>
      </c>
      <c r="B11" s="149" t="s">
        <v>144</v>
      </c>
      <c r="C11" s="148" t="s">
        <v>242</v>
      </c>
      <c r="D11" s="149" t="s">
        <v>243</v>
      </c>
      <c r="E11" s="148"/>
      <c r="F11" s="149"/>
      <c r="G11" s="150">
        <v>2754.4</v>
      </c>
      <c r="H11" s="150">
        <v>2751.7</v>
      </c>
      <c r="I11" s="147">
        <f t="shared" si="0"/>
        <v>99.901975021783315</v>
      </c>
    </row>
    <row r="12" spans="1:9" ht="61.5" customHeight="1">
      <c r="A12" s="148" t="s">
        <v>235</v>
      </c>
      <c r="B12" s="149" t="s">
        <v>144</v>
      </c>
      <c r="C12" s="148" t="s">
        <v>242</v>
      </c>
      <c r="D12" s="149" t="s">
        <v>244</v>
      </c>
      <c r="E12" s="148" t="s">
        <v>245</v>
      </c>
      <c r="F12" s="149" t="s">
        <v>244</v>
      </c>
      <c r="G12" s="150">
        <v>2744.2</v>
      </c>
      <c r="H12" s="150">
        <v>2741.5</v>
      </c>
      <c r="I12" s="147">
        <f t="shared" si="0"/>
        <v>99.901610669776261</v>
      </c>
    </row>
    <row r="13" spans="1:9" ht="61.5" customHeight="1">
      <c r="A13" s="151" t="s">
        <v>235</v>
      </c>
      <c r="B13" s="152" t="s">
        <v>144</v>
      </c>
      <c r="C13" s="151" t="s">
        <v>242</v>
      </c>
      <c r="D13" s="152" t="s">
        <v>244</v>
      </c>
      <c r="E13" s="151" t="s">
        <v>245</v>
      </c>
      <c r="F13" s="152" t="s">
        <v>244</v>
      </c>
      <c r="G13" s="153">
        <v>2744.2</v>
      </c>
      <c r="H13" s="153">
        <v>2741.5</v>
      </c>
      <c r="I13" s="147">
        <f t="shared" si="0"/>
        <v>99.901610669776261</v>
      </c>
    </row>
    <row r="14" spans="1:9" ht="61.5" customHeight="1">
      <c r="A14" s="148" t="s">
        <v>235</v>
      </c>
      <c r="B14" s="149" t="s">
        <v>144</v>
      </c>
      <c r="C14" s="148" t="s">
        <v>242</v>
      </c>
      <c r="D14" s="149" t="s">
        <v>246</v>
      </c>
      <c r="E14" s="148" t="s">
        <v>247</v>
      </c>
      <c r="F14" s="149" t="s">
        <v>246</v>
      </c>
      <c r="G14" s="150">
        <v>10.199999999999999</v>
      </c>
      <c r="H14" s="150">
        <v>10.199999999999999</v>
      </c>
      <c r="I14" s="147">
        <f t="shared" si="0"/>
        <v>100</v>
      </c>
    </row>
    <row r="15" spans="1:9" ht="61.5" customHeight="1">
      <c r="A15" s="151" t="s">
        <v>235</v>
      </c>
      <c r="B15" s="152" t="s">
        <v>144</v>
      </c>
      <c r="C15" s="151" t="s">
        <v>242</v>
      </c>
      <c r="D15" s="152" t="s">
        <v>246</v>
      </c>
      <c r="E15" s="151" t="s">
        <v>247</v>
      </c>
      <c r="F15" s="152" t="s">
        <v>246</v>
      </c>
      <c r="G15" s="153">
        <v>10.199999999999999</v>
      </c>
      <c r="H15" s="153">
        <v>10.199999999999999</v>
      </c>
      <c r="I15" s="147">
        <f t="shared" si="0"/>
        <v>100</v>
      </c>
    </row>
    <row r="16" spans="1:9" ht="61.5" customHeight="1">
      <c r="A16" s="148" t="s">
        <v>248</v>
      </c>
      <c r="B16" s="149" t="s">
        <v>146</v>
      </c>
      <c r="C16" s="148" t="s">
        <v>236</v>
      </c>
      <c r="D16" s="149" t="s">
        <v>237</v>
      </c>
      <c r="E16" s="148"/>
      <c r="F16" s="149"/>
      <c r="G16" s="150">
        <v>2237.1</v>
      </c>
      <c r="H16" s="150">
        <v>2237.1</v>
      </c>
      <c r="I16" s="147">
        <f t="shared" si="0"/>
        <v>100</v>
      </c>
    </row>
    <row r="17" spans="1:9" ht="61.5" customHeight="1">
      <c r="A17" s="148" t="s">
        <v>248</v>
      </c>
      <c r="B17" s="149" t="s">
        <v>146</v>
      </c>
      <c r="C17" s="148" t="s">
        <v>249</v>
      </c>
      <c r="D17" s="149" t="s">
        <v>250</v>
      </c>
      <c r="E17" s="148"/>
      <c r="F17" s="149"/>
      <c r="G17" s="150">
        <v>2237.1</v>
      </c>
      <c r="H17" s="150">
        <v>2237.1</v>
      </c>
      <c r="I17" s="147">
        <f t="shared" si="0"/>
        <v>100</v>
      </c>
    </row>
    <row r="18" spans="1:9" ht="61.5" customHeight="1">
      <c r="A18" s="148" t="s">
        <v>248</v>
      </c>
      <c r="B18" s="149" t="s">
        <v>146</v>
      </c>
      <c r="C18" s="148" t="s">
        <v>251</v>
      </c>
      <c r="D18" s="149" t="s">
        <v>252</v>
      </c>
      <c r="E18" s="148"/>
      <c r="F18" s="149"/>
      <c r="G18" s="150">
        <v>2237.1</v>
      </c>
      <c r="H18" s="150">
        <v>2237.1</v>
      </c>
      <c r="I18" s="147">
        <f t="shared" si="0"/>
        <v>100</v>
      </c>
    </row>
    <row r="19" spans="1:9" ht="61.5" customHeight="1">
      <c r="A19" s="148" t="s">
        <v>248</v>
      </c>
      <c r="B19" s="149" t="s">
        <v>146</v>
      </c>
      <c r="C19" s="148" t="s">
        <v>253</v>
      </c>
      <c r="D19" s="149" t="s">
        <v>243</v>
      </c>
      <c r="E19" s="148"/>
      <c r="F19" s="149"/>
      <c r="G19" s="150">
        <v>2237.1</v>
      </c>
      <c r="H19" s="150">
        <v>2237.1</v>
      </c>
      <c r="I19" s="147">
        <f t="shared" si="0"/>
        <v>100</v>
      </c>
    </row>
    <row r="20" spans="1:9" ht="61.5" customHeight="1">
      <c r="A20" s="148" t="s">
        <v>248</v>
      </c>
      <c r="B20" s="149" t="s">
        <v>146</v>
      </c>
      <c r="C20" s="148" t="s">
        <v>253</v>
      </c>
      <c r="D20" s="149" t="s">
        <v>244</v>
      </c>
      <c r="E20" s="148" t="s">
        <v>245</v>
      </c>
      <c r="F20" s="149" t="s">
        <v>244</v>
      </c>
      <c r="G20" s="150">
        <v>2237.1</v>
      </c>
      <c r="H20" s="150">
        <v>2237.1</v>
      </c>
      <c r="I20" s="147">
        <f t="shared" si="0"/>
        <v>100</v>
      </c>
    </row>
    <row r="21" spans="1:9" ht="61.5" customHeight="1">
      <c r="A21" s="151" t="s">
        <v>248</v>
      </c>
      <c r="B21" s="152" t="s">
        <v>146</v>
      </c>
      <c r="C21" s="151" t="s">
        <v>253</v>
      </c>
      <c r="D21" s="152" t="s">
        <v>244</v>
      </c>
      <c r="E21" s="151" t="s">
        <v>245</v>
      </c>
      <c r="F21" s="152" t="s">
        <v>244</v>
      </c>
      <c r="G21" s="153">
        <v>2237.1</v>
      </c>
      <c r="H21" s="153">
        <v>2237.1</v>
      </c>
      <c r="I21" s="147">
        <f t="shared" si="0"/>
        <v>100</v>
      </c>
    </row>
    <row r="22" spans="1:9" ht="61.5" customHeight="1">
      <c r="A22" s="148" t="s">
        <v>254</v>
      </c>
      <c r="B22" s="149" t="s">
        <v>255</v>
      </c>
      <c r="C22" s="148" t="s">
        <v>236</v>
      </c>
      <c r="D22" s="149" t="s">
        <v>237</v>
      </c>
      <c r="E22" s="148"/>
      <c r="F22" s="149"/>
      <c r="G22" s="150">
        <v>47523.7</v>
      </c>
      <c r="H22" s="150">
        <v>46062.2</v>
      </c>
      <c r="I22" s="147">
        <f t="shared" si="0"/>
        <v>96.924692311415157</v>
      </c>
    </row>
    <row r="23" spans="1:9" ht="61.5" customHeight="1">
      <c r="A23" s="148" t="s">
        <v>254</v>
      </c>
      <c r="B23" s="149" t="s">
        <v>255</v>
      </c>
      <c r="C23" s="148" t="s">
        <v>256</v>
      </c>
      <c r="D23" s="149" t="s">
        <v>257</v>
      </c>
      <c r="E23" s="148"/>
      <c r="F23" s="149"/>
      <c r="G23" s="150">
        <v>47523.7</v>
      </c>
      <c r="H23" s="150">
        <v>46062.2</v>
      </c>
      <c r="I23" s="147">
        <f t="shared" si="0"/>
        <v>96.924692311415157</v>
      </c>
    </row>
    <row r="24" spans="1:9" ht="61.5" customHeight="1">
      <c r="A24" s="148" t="s">
        <v>254</v>
      </c>
      <c r="B24" s="149" t="s">
        <v>255</v>
      </c>
      <c r="C24" s="148" t="s">
        <v>258</v>
      </c>
      <c r="D24" s="149" t="s">
        <v>259</v>
      </c>
      <c r="E24" s="148"/>
      <c r="F24" s="149"/>
      <c r="G24" s="150">
        <v>47523.7</v>
      </c>
      <c r="H24" s="150">
        <v>46062.2</v>
      </c>
      <c r="I24" s="147">
        <f t="shared" si="0"/>
        <v>96.924692311415157</v>
      </c>
    </row>
    <row r="25" spans="1:9" ht="61.5" customHeight="1">
      <c r="A25" s="148" t="s">
        <v>254</v>
      </c>
      <c r="B25" s="149" t="s">
        <v>255</v>
      </c>
      <c r="C25" s="148" t="s">
        <v>260</v>
      </c>
      <c r="D25" s="149" t="s">
        <v>243</v>
      </c>
      <c r="E25" s="148"/>
      <c r="F25" s="149"/>
      <c r="G25" s="150">
        <v>45654.5</v>
      </c>
      <c r="H25" s="150">
        <v>44289.4</v>
      </c>
      <c r="I25" s="147">
        <f t="shared" si="0"/>
        <v>97.009933303398356</v>
      </c>
    </row>
    <row r="26" spans="1:9" ht="61.5" customHeight="1">
      <c r="A26" s="148" t="s">
        <v>254</v>
      </c>
      <c r="B26" s="149" t="s">
        <v>255</v>
      </c>
      <c r="C26" s="148" t="s">
        <v>260</v>
      </c>
      <c r="D26" s="149" t="s">
        <v>244</v>
      </c>
      <c r="E26" s="148" t="s">
        <v>245</v>
      </c>
      <c r="F26" s="149" t="s">
        <v>244</v>
      </c>
      <c r="G26" s="150">
        <v>45647.6</v>
      </c>
      <c r="H26" s="150">
        <v>44282.5</v>
      </c>
      <c r="I26" s="147">
        <f t="shared" si="0"/>
        <v>97.009481330891447</v>
      </c>
    </row>
    <row r="27" spans="1:9" ht="61.5" customHeight="1">
      <c r="A27" s="151" t="s">
        <v>254</v>
      </c>
      <c r="B27" s="152" t="s">
        <v>255</v>
      </c>
      <c r="C27" s="151" t="s">
        <v>260</v>
      </c>
      <c r="D27" s="152" t="s">
        <v>244</v>
      </c>
      <c r="E27" s="151" t="s">
        <v>245</v>
      </c>
      <c r="F27" s="152" t="s">
        <v>244</v>
      </c>
      <c r="G27" s="153">
        <v>45647.6</v>
      </c>
      <c r="H27" s="153">
        <v>44282.5</v>
      </c>
      <c r="I27" s="147">
        <f t="shared" si="0"/>
        <v>97.009481330891447</v>
      </c>
    </row>
    <row r="28" spans="1:9" ht="61.5" customHeight="1">
      <c r="A28" s="148" t="s">
        <v>254</v>
      </c>
      <c r="B28" s="149" t="s">
        <v>255</v>
      </c>
      <c r="C28" s="148" t="s">
        <v>260</v>
      </c>
      <c r="D28" s="149" t="s">
        <v>246</v>
      </c>
      <c r="E28" s="148" t="s">
        <v>247</v>
      </c>
      <c r="F28" s="149" t="s">
        <v>246</v>
      </c>
      <c r="G28" s="150">
        <v>6.9</v>
      </c>
      <c r="H28" s="150">
        <v>6.9</v>
      </c>
      <c r="I28" s="147">
        <f t="shared" si="0"/>
        <v>100</v>
      </c>
    </row>
    <row r="29" spans="1:9" ht="61.5" customHeight="1">
      <c r="A29" s="151" t="s">
        <v>254</v>
      </c>
      <c r="B29" s="152" t="s">
        <v>255</v>
      </c>
      <c r="C29" s="151" t="s">
        <v>260</v>
      </c>
      <c r="D29" s="152" t="s">
        <v>246</v>
      </c>
      <c r="E29" s="151" t="s">
        <v>247</v>
      </c>
      <c r="F29" s="152" t="s">
        <v>246</v>
      </c>
      <c r="G29" s="153">
        <v>6.9</v>
      </c>
      <c r="H29" s="153">
        <v>6.9</v>
      </c>
      <c r="I29" s="147">
        <f t="shared" si="0"/>
        <v>100</v>
      </c>
    </row>
    <row r="30" spans="1:9" ht="61.5" customHeight="1">
      <c r="A30" s="148" t="s">
        <v>254</v>
      </c>
      <c r="B30" s="149" t="s">
        <v>255</v>
      </c>
      <c r="C30" s="148" t="s">
        <v>261</v>
      </c>
      <c r="D30" s="149" t="s">
        <v>262</v>
      </c>
      <c r="E30" s="148"/>
      <c r="F30" s="149"/>
      <c r="G30" s="150">
        <v>886</v>
      </c>
      <c r="H30" s="150">
        <v>843.1</v>
      </c>
      <c r="I30" s="147">
        <f t="shared" si="0"/>
        <v>95.158013544018061</v>
      </c>
    </row>
    <row r="31" spans="1:9" ht="61.5" customHeight="1">
      <c r="A31" s="148" t="s">
        <v>254</v>
      </c>
      <c r="B31" s="149" t="s">
        <v>255</v>
      </c>
      <c r="C31" s="148" t="s">
        <v>261</v>
      </c>
      <c r="D31" s="149" t="s">
        <v>263</v>
      </c>
      <c r="E31" s="148" t="s">
        <v>264</v>
      </c>
      <c r="F31" s="149" t="s">
        <v>263</v>
      </c>
      <c r="G31" s="150">
        <v>886</v>
      </c>
      <c r="H31" s="150">
        <v>843.1</v>
      </c>
      <c r="I31" s="147">
        <f t="shared" si="0"/>
        <v>95.158013544018061</v>
      </c>
    </row>
    <row r="32" spans="1:9" ht="61.5" customHeight="1">
      <c r="A32" s="151" t="s">
        <v>254</v>
      </c>
      <c r="B32" s="152" t="s">
        <v>255</v>
      </c>
      <c r="C32" s="151" t="s">
        <v>261</v>
      </c>
      <c r="D32" s="152" t="s">
        <v>263</v>
      </c>
      <c r="E32" s="151" t="s">
        <v>264</v>
      </c>
      <c r="F32" s="152" t="s">
        <v>263</v>
      </c>
      <c r="G32" s="153">
        <v>886</v>
      </c>
      <c r="H32" s="153">
        <v>843.1</v>
      </c>
      <c r="I32" s="147">
        <f t="shared" si="0"/>
        <v>95.158013544018061</v>
      </c>
    </row>
    <row r="33" spans="1:9" ht="61.5" customHeight="1">
      <c r="A33" s="148" t="s">
        <v>254</v>
      </c>
      <c r="B33" s="149" t="s">
        <v>255</v>
      </c>
      <c r="C33" s="148" t="s">
        <v>265</v>
      </c>
      <c r="D33" s="149" t="s">
        <v>266</v>
      </c>
      <c r="E33" s="148"/>
      <c r="F33" s="149"/>
      <c r="G33" s="150">
        <v>898.6</v>
      </c>
      <c r="H33" s="150">
        <v>845</v>
      </c>
      <c r="I33" s="147">
        <f t="shared" si="0"/>
        <v>94.035165813487637</v>
      </c>
    </row>
    <row r="34" spans="1:9" ht="61.5" customHeight="1">
      <c r="A34" s="148" t="s">
        <v>254</v>
      </c>
      <c r="B34" s="149" t="s">
        <v>255</v>
      </c>
      <c r="C34" s="148" t="s">
        <v>265</v>
      </c>
      <c r="D34" s="149" t="s">
        <v>263</v>
      </c>
      <c r="E34" s="148" t="s">
        <v>264</v>
      </c>
      <c r="F34" s="149" t="s">
        <v>263</v>
      </c>
      <c r="G34" s="150">
        <v>898.1</v>
      </c>
      <c r="H34" s="150">
        <v>844.8</v>
      </c>
      <c r="I34" s="147">
        <f t="shared" si="0"/>
        <v>94.065248858701693</v>
      </c>
    </row>
    <row r="35" spans="1:9" ht="61.5" customHeight="1">
      <c r="A35" s="151" t="s">
        <v>254</v>
      </c>
      <c r="B35" s="152" t="s">
        <v>255</v>
      </c>
      <c r="C35" s="151" t="s">
        <v>265</v>
      </c>
      <c r="D35" s="152" t="s">
        <v>263</v>
      </c>
      <c r="E35" s="151" t="s">
        <v>264</v>
      </c>
      <c r="F35" s="152" t="s">
        <v>263</v>
      </c>
      <c r="G35" s="153">
        <v>898.1</v>
      </c>
      <c r="H35" s="153">
        <v>844.8</v>
      </c>
      <c r="I35" s="147">
        <f t="shared" si="0"/>
        <v>94.065248858701693</v>
      </c>
    </row>
    <row r="36" spans="1:9" ht="61.5" customHeight="1">
      <c r="A36" s="148" t="s">
        <v>254</v>
      </c>
      <c r="B36" s="149" t="s">
        <v>255</v>
      </c>
      <c r="C36" s="148" t="s">
        <v>265</v>
      </c>
      <c r="D36" s="149" t="s">
        <v>267</v>
      </c>
      <c r="E36" s="148" t="s">
        <v>268</v>
      </c>
      <c r="F36" s="149" t="s">
        <v>267</v>
      </c>
      <c r="G36" s="150">
        <v>0.5</v>
      </c>
      <c r="H36" s="150">
        <v>0.3</v>
      </c>
      <c r="I36" s="147">
        <f t="shared" si="0"/>
        <v>60</v>
      </c>
    </row>
    <row r="37" spans="1:9" ht="61.5" customHeight="1">
      <c r="A37" s="151" t="s">
        <v>254</v>
      </c>
      <c r="B37" s="152" t="s">
        <v>255</v>
      </c>
      <c r="C37" s="151" t="s">
        <v>265</v>
      </c>
      <c r="D37" s="152" t="s">
        <v>267</v>
      </c>
      <c r="E37" s="151" t="s">
        <v>268</v>
      </c>
      <c r="F37" s="152" t="s">
        <v>267</v>
      </c>
      <c r="G37" s="153">
        <v>0.5</v>
      </c>
      <c r="H37" s="153">
        <v>0.3</v>
      </c>
      <c r="I37" s="147">
        <f t="shared" si="0"/>
        <v>60</v>
      </c>
    </row>
    <row r="38" spans="1:9" ht="61.5" customHeight="1">
      <c r="A38" s="148" t="s">
        <v>254</v>
      </c>
      <c r="B38" s="149" t="s">
        <v>255</v>
      </c>
      <c r="C38" s="148" t="s">
        <v>269</v>
      </c>
      <c r="D38" s="149" t="s">
        <v>270</v>
      </c>
      <c r="E38" s="148"/>
      <c r="F38" s="149"/>
      <c r="G38" s="150">
        <v>31.6</v>
      </c>
      <c r="H38" s="150">
        <v>31.6</v>
      </c>
      <c r="I38" s="147">
        <f t="shared" si="0"/>
        <v>100</v>
      </c>
    </row>
    <row r="39" spans="1:9" ht="61.5" customHeight="1">
      <c r="A39" s="148" t="s">
        <v>254</v>
      </c>
      <c r="B39" s="149" t="s">
        <v>255</v>
      </c>
      <c r="C39" s="148" t="s">
        <v>269</v>
      </c>
      <c r="D39" s="149" t="s">
        <v>263</v>
      </c>
      <c r="E39" s="148" t="s">
        <v>264</v>
      </c>
      <c r="F39" s="149" t="s">
        <v>263</v>
      </c>
      <c r="G39" s="150">
        <v>31.6</v>
      </c>
      <c r="H39" s="150">
        <v>31.6</v>
      </c>
      <c r="I39" s="147">
        <f t="shared" si="0"/>
        <v>100</v>
      </c>
    </row>
    <row r="40" spans="1:9" ht="61.5" customHeight="1">
      <c r="A40" s="151" t="s">
        <v>254</v>
      </c>
      <c r="B40" s="152" t="s">
        <v>255</v>
      </c>
      <c r="C40" s="151" t="s">
        <v>269</v>
      </c>
      <c r="D40" s="152" t="s">
        <v>263</v>
      </c>
      <c r="E40" s="151" t="s">
        <v>264</v>
      </c>
      <c r="F40" s="152" t="s">
        <v>263</v>
      </c>
      <c r="G40" s="153">
        <v>31.6</v>
      </c>
      <c r="H40" s="153">
        <v>31.6</v>
      </c>
      <c r="I40" s="147">
        <f t="shared" si="0"/>
        <v>100</v>
      </c>
    </row>
    <row r="41" spans="1:9" ht="61.5" customHeight="1">
      <c r="A41" s="148" t="s">
        <v>254</v>
      </c>
      <c r="B41" s="149" t="s">
        <v>255</v>
      </c>
      <c r="C41" s="148" t="s">
        <v>271</v>
      </c>
      <c r="D41" s="149" t="s">
        <v>272</v>
      </c>
      <c r="E41" s="148"/>
      <c r="F41" s="149"/>
      <c r="G41" s="150">
        <v>53</v>
      </c>
      <c r="H41" s="150">
        <v>53</v>
      </c>
      <c r="I41" s="147">
        <f t="shared" si="0"/>
        <v>100</v>
      </c>
    </row>
    <row r="42" spans="1:9" ht="61.5" customHeight="1">
      <c r="A42" s="148" t="s">
        <v>254</v>
      </c>
      <c r="B42" s="149" t="s">
        <v>255</v>
      </c>
      <c r="C42" s="148" t="s">
        <v>271</v>
      </c>
      <c r="D42" s="149" t="s">
        <v>267</v>
      </c>
      <c r="E42" s="148" t="s">
        <v>268</v>
      </c>
      <c r="F42" s="149" t="s">
        <v>267</v>
      </c>
      <c r="G42" s="150">
        <v>53</v>
      </c>
      <c r="H42" s="150">
        <v>53</v>
      </c>
      <c r="I42" s="147">
        <f t="shared" si="0"/>
        <v>100</v>
      </c>
    </row>
    <row r="43" spans="1:9" ht="61.5" customHeight="1">
      <c r="A43" s="151" t="s">
        <v>254</v>
      </c>
      <c r="B43" s="152" t="s">
        <v>255</v>
      </c>
      <c r="C43" s="151" t="s">
        <v>271</v>
      </c>
      <c r="D43" s="152" t="s">
        <v>267</v>
      </c>
      <c r="E43" s="151" t="s">
        <v>268</v>
      </c>
      <c r="F43" s="152" t="s">
        <v>267</v>
      </c>
      <c r="G43" s="153">
        <v>53</v>
      </c>
      <c r="H43" s="153">
        <v>53</v>
      </c>
      <c r="I43" s="147">
        <f t="shared" si="0"/>
        <v>100</v>
      </c>
    </row>
    <row r="44" spans="1:9" ht="61.5" customHeight="1">
      <c r="A44" s="148" t="s">
        <v>273</v>
      </c>
      <c r="B44" s="149" t="s">
        <v>152</v>
      </c>
      <c r="C44" s="148" t="s">
        <v>236</v>
      </c>
      <c r="D44" s="149" t="s">
        <v>237</v>
      </c>
      <c r="E44" s="148"/>
      <c r="F44" s="149"/>
      <c r="G44" s="150">
        <v>164</v>
      </c>
      <c r="H44" s="150">
        <v>157.4</v>
      </c>
      <c r="I44" s="147">
        <f t="shared" si="0"/>
        <v>95.975609756097569</v>
      </c>
    </row>
    <row r="45" spans="1:9" ht="61.5" customHeight="1">
      <c r="A45" s="148" t="s">
        <v>273</v>
      </c>
      <c r="B45" s="149" t="s">
        <v>152</v>
      </c>
      <c r="C45" s="148" t="s">
        <v>249</v>
      </c>
      <c r="D45" s="149" t="s">
        <v>250</v>
      </c>
      <c r="E45" s="148"/>
      <c r="F45" s="149"/>
      <c r="G45" s="150">
        <v>164</v>
      </c>
      <c r="H45" s="150">
        <v>157.4</v>
      </c>
      <c r="I45" s="147">
        <f t="shared" si="0"/>
        <v>95.975609756097569</v>
      </c>
    </row>
    <row r="46" spans="1:9" ht="61.5" customHeight="1">
      <c r="A46" s="148" t="s">
        <v>273</v>
      </c>
      <c r="B46" s="149" t="s">
        <v>152</v>
      </c>
      <c r="C46" s="148" t="s">
        <v>274</v>
      </c>
      <c r="D46" s="149" t="s">
        <v>259</v>
      </c>
      <c r="E46" s="148"/>
      <c r="F46" s="149"/>
      <c r="G46" s="150">
        <v>164</v>
      </c>
      <c r="H46" s="150">
        <v>157.4</v>
      </c>
      <c r="I46" s="147">
        <f t="shared" si="0"/>
        <v>95.975609756097569</v>
      </c>
    </row>
    <row r="47" spans="1:9" ht="61.5" customHeight="1">
      <c r="A47" s="148" t="s">
        <v>273</v>
      </c>
      <c r="B47" s="149" t="s">
        <v>152</v>
      </c>
      <c r="C47" s="148" t="s">
        <v>275</v>
      </c>
      <c r="D47" s="149" t="s">
        <v>276</v>
      </c>
      <c r="E47" s="148"/>
      <c r="F47" s="149"/>
      <c r="G47" s="150">
        <v>164</v>
      </c>
      <c r="H47" s="150">
        <v>157.4</v>
      </c>
      <c r="I47" s="147">
        <f t="shared" si="0"/>
        <v>95.975609756097569</v>
      </c>
    </row>
    <row r="48" spans="1:9" ht="37.5" customHeight="1">
      <c r="A48" s="148" t="s">
        <v>273</v>
      </c>
      <c r="B48" s="149" t="s">
        <v>152</v>
      </c>
      <c r="C48" s="148" t="s">
        <v>275</v>
      </c>
      <c r="D48" s="149" t="s">
        <v>277</v>
      </c>
      <c r="E48" s="148" t="s">
        <v>278</v>
      </c>
      <c r="F48" s="149" t="s">
        <v>277</v>
      </c>
      <c r="G48" s="150">
        <v>164</v>
      </c>
      <c r="H48" s="150">
        <v>157.4</v>
      </c>
      <c r="I48" s="147">
        <f t="shared" si="0"/>
        <v>95.975609756097569</v>
      </c>
    </row>
    <row r="49" spans="1:9" ht="37.5" customHeight="1">
      <c r="A49" s="151" t="s">
        <v>273</v>
      </c>
      <c r="B49" s="152" t="s">
        <v>152</v>
      </c>
      <c r="C49" s="151" t="s">
        <v>275</v>
      </c>
      <c r="D49" s="152" t="s">
        <v>277</v>
      </c>
      <c r="E49" s="151" t="s">
        <v>278</v>
      </c>
      <c r="F49" s="152" t="s">
        <v>277</v>
      </c>
      <c r="G49" s="153">
        <v>164</v>
      </c>
      <c r="H49" s="153">
        <v>157.4</v>
      </c>
      <c r="I49" s="147">
        <f t="shared" si="0"/>
        <v>95.975609756097569</v>
      </c>
    </row>
    <row r="50" spans="1:9" ht="37.5" customHeight="1">
      <c r="A50" s="148" t="s">
        <v>279</v>
      </c>
      <c r="B50" s="149" t="s">
        <v>156</v>
      </c>
      <c r="C50" s="148" t="s">
        <v>280</v>
      </c>
      <c r="D50" s="149" t="s">
        <v>281</v>
      </c>
      <c r="E50" s="148"/>
      <c r="F50" s="149"/>
      <c r="G50" s="150">
        <v>150</v>
      </c>
      <c r="H50" s="150">
        <v>0</v>
      </c>
      <c r="I50" s="147">
        <f t="shared" si="0"/>
        <v>0</v>
      </c>
    </row>
    <row r="51" spans="1:9" ht="37.5" customHeight="1">
      <c r="A51" s="148" t="s">
        <v>279</v>
      </c>
      <c r="B51" s="149" t="s">
        <v>156</v>
      </c>
      <c r="C51" s="148" t="s">
        <v>282</v>
      </c>
      <c r="D51" s="149" t="s">
        <v>283</v>
      </c>
      <c r="E51" s="148"/>
      <c r="F51" s="149"/>
      <c r="G51" s="150">
        <v>150</v>
      </c>
      <c r="H51" s="150">
        <v>0</v>
      </c>
      <c r="I51" s="147">
        <f t="shared" si="0"/>
        <v>0</v>
      </c>
    </row>
    <row r="52" spans="1:9" ht="37.5" customHeight="1">
      <c r="A52" s="148" t="s">
        <v>279</v>
      </c>
      <c r="B52" s="149" t="s">
        <v>156</v>
      </c>
      <c r="C52" s="148" t="s">
        <v>284</v>
      </c>
      <c r="D52" s="149" t="s">
        <v>285</v>
      </c>
      <c r="E52" s="148"/>
      <c r="F52" s="149"/>
      <c r="G52" s="150">
        <v>150</v>
      </c>
      <c r="H52" s="150">
        <v>0</v>
      </c>
      <c r="I52" s="147">
        <f t="shared" si="0"/>
        <v>0</v>
      </c>
    </row>
    <row r="53" spans="1:9" ht="37.5" customHeight="1">
      <c r="A53" s="148" t="s">
        <v>279</v>
      </c>
      <c r="B53" s="149" t="s">
        <v>156</v>
      </c>
      <c r="C53" s="148" t="s">
        <v>286</v>
      </c>
      <c r="D53" s="149" t="s">
        <v>283</v>
      </c>
      <c r="E53" s="148"/>
      <c r="F53" s="149"/>
      <c r="G53" s="150">
        <v>150</v>
      </c>
      <c r="H53" s="150">
        <v>0</v>
      </c>
      <c r="I53" s="147">
        <f t="shared" si="0"/>
        <v>0</v>
      </c>
    </row>
    <row r="54" spans="1:9" ht="37.5" customHeight="1">
      <c r="A54" s="148" t="s">
        <v>279</v>
      </c>
      <c r="B54" s="149" t="s">
        <v>156</v>
      </c>
      <c r="C54" s="148" t="s">
        <v>286</v>
      </c>
      <c r="D54" s="149" t="s">
        <v>267</v>
      </c>
      <c r="E54" s="148" t="s">
        <v>268</v>
      </c>
      <c r="F54" s="149" t="s">
        <v>267</v>
      </c>
      <c r="G54" s="150">
        <v>150</v>
      </c>
      <c r="H54" s="150">
        <v>0</v>
      </c>
      <c r="I54" s="147">
        <f t="shared" si="0"/>
        <v>0</v>
      </c>
    </row>
    <row r="55" spans="1:9" ht="37.5" customHeight="1">
      <c r="A55" s="151" t="s">
        <v>279</v>
      </c>
      <c r="B55" s="152" t="s">
        <v>156</v>
      </c>
      <c r="C55" s="151" t="s">
        <v>286</v>
      </c>
      <c r="D55" s="152" t="s">
        <v>267</v>
      </c>
      <c r="E55" s="151" t="s">
        <v>268</v>
      </c>
      <c r="F55" s="152" t="s">
        <v>267</v>
      </c>
      <c r="G55" s="153">
        <v>150</v>
      </c>
      <c r="H55" s="153">
        <v>0</v>
      </c>
      <c r="I55" s="147">
        <f t="shared" si="0"/>
        <v>0</v>
      </c>
    </row>
    <row r="56" spans="1:9" ht="37.5" customHeight="1">
      <c r="A56" s="148" t="s">
        <v>287</v>
      </c>
      <c r="B56" s="149" t="s">
        <v>157</v>
      </c>
      <c r="C56" s="148" t="s">
        <v>280</v>
      </c>
      <c r="D56" s="149" t="s">
        <v>281</v>
      </c>
      <c r="E56" s="148"/>
      <c r="F56" s="149"/>
      <c r="G56" s="150">
        <v>1442.3</v>
      </c>
      <c r="H56" s="150">
        <v>1442.3</v>
      </c>
      <c r="I56" s="147">
        <f t="shared" si="0"/>
        <v>100</v>
      </c>
    </row>
    <row r="57" spans="1:9" ht="37.5" customHeight="1">
      <c r="A57" s="148" t="s">
        <v>287</v>
      </c>
      <c r="B57" s="149" t="s">
        <v>157</v>
      </c>
      <c r="C57" s="148" t="s">
        <v>288</v>
      </c>
      <c r="D57" s="149" t="s">
        <v>289</v>
      </c>
      <c r="E57" s="148"/>
      <c r="F57" s="149"/>
      <c r="G57" s="150">
        <v>1442.3</v>
      </c>
      <c r="H57" s="150">
        <v>1442.3</v>
      </c>
      <c r="I57" s="147">
        <f t="shared" si="0"/>
        <v>100</v>
      </c>
    </row>
    <row r="58" spans="1:9" ht="37.5" customHeight="1">
      <c r="A58" s="148" t="s">
        <v>287</v>
      </c>
      <c r="B58" s="149" t="s">
        <v>157</v>
      </c>
      <c r="C58" s="148" t="s">
        <v>290</v>
      </c>
      <c r="D58" s="149" t="s">
        <v>285</v>
      </c>
      <c r="E58" s="148"/>
      <c r="F58" s="149"/>
      <c r="G58" s="150">
        <v>1442.3</v>
      </c>
      <c r="H58" s="150">
        <v>1442.3</v>
      </c>
      <c r="I58" s="147">
        <f t="shared" si="0"/>
        <v>100</v>
      </c>
    </row>
    <row r="59" spans="1:9" ht="37.5" customHeight="1">
      <c r="A59" s="148" t="s">
        <v>287</v>
      </c>
      <c r="B59" s="149" t="s">
        <v>157</v>
      </c>
      <c r="C59" s="148" t="s">
        <v>291</v>
      </c>
      <c r="D59" s="149" t="s">
        <v>266</v>
      </c>
      <c r="E59" s="148"/>
      <c r="F59" s="149"/>
      <c r="G59" s="150">
        <v>426.6</v>
      </c>
      <c r="H59" s="150">
        <v>426.6</v>
      </c>
      <c r="I59" s="147">
        <f t="shared" si="0"/>
        <v>100</v>
      </c>
    </row>
    <row r="60" spans="1:9" ht="37.5" customHeight="1">
      <c r="A60" s="148" t="s">
        <v>287</v>
      </c>
      <c r="B60" s="149" t="s">
        <v>157</v>
      </c>
      <c r="C60" s="148" t="s">
        <v>291</v>
      </c>
      <c r="D60" s="149" t="s">
        <v>263</v>
      </c>
      <c r="E60" s="148" t="s">
        <v>264</v>
      </c>
      <c r="F60" s="149" t="s">
        <v>263</v>
      </c>
      <c r="G60" s="150">
        <v>377.4</v>
      </c>
      <c r="H60" s="150">
        <v>377.4</v>
      </c>
      <c r="I60" s="147">
        <f t="shared" si="0"/>
        <v>100</v>
      </c>
    </row>
    <row r="61" spans="1:9" ht="37.5" customHeight="1">
      <c r="A61" s="151" t="s">
        <v>287</v>
      </c>
      <c r="B61" s="152" t="s">
        <v>157</v>
      </c>
      <c r="C61" s="151" t="s">
        <v>291</v>
      </c>
      <c r="D61" s="152" t="s">
        <v>263</v>
      </c>
      <c r="E61" s="151" t="s">
        <v>264</v>
      </c>
      <c r="F61" s="152" t="s">
        <v>263</v>
      </c>
      <c r="G61" s="153">
        <v>377.4</v>
      </c>
      <c r="H61" s="153">
        <v>377.4</v>
      </c>
      <c r="I61" s="147">
        <f t="shared" si="0"/>
        <v>100</v>
      </c>
    </row>
    <row r="62" spans="1:9" ht="37.5" customHeight="1">
      <c r="A62" s="148" t="s">
        <v>287</v>
      </c>
      <c r="B62" s="149" t="s">
        <v>157</v>
      </c>
      <c r="C62" s="148" t="s">
        <v>291</v>
      </c>
      <c r="D62" s="149" t="s">
        <v>267</v>
      </c>
      <c r="E62" s="148" t="s">
        <v>268</v>
      </c>
      <c r="F62" s="149" t="s">
        <v>267</v>
      </c>
      <c r="G62" s="150">
        <v>49.3</v>
      </c>
      <c r="H62" s="150">
        <v>49.3</v>
      </c>
      <c r="I62" s="147">
        <f t="shared" si="0"/>
        <v>100</v>
      </c>
    </row>
    <row r="63" spans="1:9" ht="37.5" customHeight="1">
      <c r="A63" s="151" t="s">
        <v>287</v>
      </c>
      <c r="B63" s="152" t="s">
        <v>157</v>
      </c>
      <c r="C63" s="151" t="s">
        <v>291</v>
      </c>
      <c r="D63" s="152" t="s">
        <v>267</v>
      </c>
      <c r="E63" s="151" t="s">
        <v>268</v>
      </c>
      <c r="F63" s="152" t="s">
        <v>267</v>
      </c>
      <c r="G63" s="153">
        <v>49.3</v>
      </c>
      <c r="H63" s="153">
        <v>49.3</v>
      </c>
      <c r="I63" s="147">
        <f t="shared" si="0"/>
        <v>100</v>
      </c>
    </row>
    <row r="64" spans="1:9" ht="37.5" customHeight="1">
      <c r="A64" s="148" t="s">
        <v>287</v>
      </c>
      <c r="B64" s="149" t="s">
        <v>157</v>
      </c>
      <c r="C64" s="148" t="s">
        <v>292</v>
      </c>
      <c r="D64" s="149" t="s">
        <v>293</v>
      </c>
      <c r="E64" s="148"/>
      <c r="F64" s="149"/>
      <c r="G64" s="150">
        <v>1015</v>
      </c>
      <c r="H64" s="150">
        <v>1015</v>
      </c>
      <c r="I64" s="147">
        <f t="shared" si="0"/>
        <v>100</v>
      </c>
    </row>
    <row r="65" spans="1:9" ht="37.5" customHeight="1">
      <c r="A65" s="148" t="s">
        <v>287</v>
      </c>
      <c r="B65" s="149" t="s">
        <v>157</v>
      </c>
      <c r="C65" s="148" t="s">
        <v>292</v>
      </c>
      <c r="D65" s="149" t="s">
        <v>263</v>
      </c>
      <c r="E65" s="148" t="s">
        <v>264</v>
      </c>
      <c r="F65" s="149" t="s">
        <v>263</v>
      </c>
      <c r="G65" s="150">
        <v>1015</v>
      </c>
      <c r="H65" s="150">
        <v>1015</v>
      </c>
      <c r="I65" s="147">
        <f t="shared" si="0"/>
        <v>100</v>
      </c>
    </row>
    <row r="66" spans="1:9" ht="37.5" customHeight="1">
      <c r="A66" s="151" t="s">
        <v>287</v>
      </c>
      <c r="B66" s="152" t="s">
        <v>157</v>
      </c>
      <c r="C66" s="151" t="s">
        <v>292</v>
      </c>
      <c r="D66" s="152" t="s">
        <v>263</v>
      </c>
      <c r="E66" s="151" t="s">
        <v>264</v>
      </c>
      <c r="F66" s="152" t="s">
        <v>263</v>
      </c>
      <c r="G66" s="153">
        <v>1015</v>
      </c>
      <c r="H66" s="153">
        <v>1015</v>
      </c>
      <c r="I66" s="147">
        <f t="shared" si="0"/>
        <v>100</v>
      </c>
    </row>
    <row r="67" spans="1:9" ht="37.5" customHeight="1">
      <c r="A67" s="148" t="s">
        <v>287</v>
      </c>
      <c r="B67" s="149" t="s">
        <v>157</v>
      </c>
      <c r="C67" s="148" t="s">
        <v>294</v>
      </c>
      <c r="D67" s="149" t="s">
        <v>295</v>
      </c>
      <c r="E67" s="148"/>
      <c r="F67" s="149"/>
      <c r="G67" s="150">
        <v>0.7</v>
      </c>
      <c r="H67" s="150">
        <v>0.7</v>
      </c>
      <c r="I67" s="147">
        <f t="shared" si="0"/>
        <v>100</v>
      </c>
    </row>
    <row r="68" spans="1:9" ht="37.5" customHeight="1">
      <c r="A68" s="148" t="s">
        <v>287</v>
      </c>
      <c r="B68" s="149" t="s">
        <v>157</v>
      </c>
      <c r="C68" s="148" t="s">
        <v>294</v>
      </c>
      <c r="D68" s="149" t="s">
        <v>263</v>
      </c>
      <c r="E68" s="148" t="s">
        <v>264</v>
      </c>
      <c r="F68" s="149" t="s">
        <v>263</v>
      </c>
      <c r="G68" s="150">
        <v>0.7</v>
      </c>
      <c r="H68" s="150">
        <v>0.7</v>
      </c>
      <c r="I68" s="147">
        <f t="shared" si="0"/>
        <v>100</v>
      </c>
    </row>
    <row r="69" spans="1:9" ht="37.5" customHeight="1">
      <c r="A69" s="151" t="s">
        <v>287</v>
      </c>
      <c r="B69" s="152" t="s">
        <v>157</v>
      </c>
      <c r="C69" s="151" t="s">
        <v>294</v>
      </c>
      <c r="D69" s="152" t="s">
        <v>263</v>
      </c>
      <c r="E69" s="151" t="s">
        <v>264</v>
      </c>
      <c r="F69" s="152" t="s">
        <v>263</v>
      </c>
      <c r="G69" s="153">
        <v>0.7</v>
      </c>
      <c r="H69" s="153">
        <v>0.7</v>
      </c>
      <c r="I69" s="147">
        <f t="shared" si="0"/>
        <v>100</v>
      </c>
    </row>
    <row r="70" spans="1:9" ht="37.5" customHeight="1">
      <c r="A70" s="148" t="s">
        <v>296</v>
      </c>
      <c r="B70" s="149" t="s">
        <v>159</v>
      </c>
      <c r="C70" s="148"/>
      <c r="D70" s="149" t="s">
        <v>159</v>
      </c>
      <c r="E70" s="148"/>
      <c r="F70" s="149"/>
      <c r="G70" s="150">
        <v>1606.2</v>
      </c>
      <c r="H70" s="150">
        <v>1606.2</v>
      </c>
      <c r="I70" s="147">
        <f t="shared" si="0"/>
        <v>100</v>
      </c>
    </row>
    <row r="71" spans="1:9" ht="37.5" customHeight="1">
      <c r="A71" s="148" t="s">
        <v>297</v>
      </c>
      <c r="B71" s="149" t="s">
        <v>161</v>
      </c>
      <c r="C71" s="148" t="s">
        <v>298</v>
      </c>
      <c r="D71" s="149" t="s">
        <v>299</v>
      </c>
      <c r="E71" s="148"/>
      <c r="F71" s="149"/>
      <c r="G71" s="150">
        <v>1606.2</v>
      </c>
      <c r="H71" s="150">
        <v>1606.2</v>
      </c>
      <c r="I71" s="147">
        <f t="shared" ref="I71:I134" si="1">H71/G71*100</f>
        <v>100</v>
      </c>
    </row>
    <row r="72" spans="1:9" ht="37.5" customHeight="1">
      <c r="A72" s="148" t="s">
        <v>297</v>
      </c>
      <c r="B72" s="149" t="s">
        <v>161</v>
      </c>
      <c r="C72" s="148" t="s">
        <v>300</v>
      </c>
      <c r="D72" s="149" t="s">
        <v>161</v>
      </c>
      <c r="E72" s="148"/>
      <c r="F72" s="149"/>
      <c r="G72" s="150">
        <v>1606.2</v>
      </c>
      <c r="H72" s="150">
        <v>1606.2</v>
      </c>
      <c r="I72" s="147">
        <f t="shared" si="1"/>
        <v>100</v>
      </c>
    </row>
    <row r="73" spans="1:9" ht="37.5" customHeight="1">
      <c r="A73" s="148" t="s">
        <v>297</v>
      </c>
      <c r="B73" s="149" t="s">
        <v>161</v>
      </c>
      <c r="C73" s="148" t="s">
        <v>301</v>
      </c>
      <c r="D73" s="149" t="s">
        <v>302</v>
      </c>
      <c r="E73" s="148"/>
      <c r="F73" s="149"/>
      <c r="G73" s="150">
        <v>1606.2</v>
      </c>
      <c r="H73" s="150">
        <v>1606.2</v>
      </c>
      <c r="I73" s="147">
        <f t="shared" si="1"/>
        <v>100</v>
      </c>
    </row>
    <row r="74" spans="1:9" ht="37.5" customHeight="1">
      <c r="A74" s="148" t="s">
        <v>297</v>
      </c>
      <c r="B74" s="149" t="s">
        <v>161</v>
      </c>
      <c r="C74" s="148" t="s">
        <v>303</v>
      </c>
      <c r="D74" s="149" t="s">
        <v>302</v>
      </c>
      <c r="E74" s="148"/>
      <c r="F74" s="149"/>
      <c r="G74" s="150">
        <v>1606.2</v>
      </c>
      <c r="H74" s="150">
        <v>1606.2</v>
      </c>
      <c r="I74" s="147">
        <f t="shared" si="1"/>
        <v>100</v>
      </c>
    </row>
    <row r="75" spans="1:9" ht="37.5" customHeight="1">
      <c r="A75" s="148" t="s">
        <v>297</v>
      </c>
      <c r="B75" s="149" t="s">
        <v>161</v>
      </c>
      <c r="C75" s="148" t="s">
        <v>303</v>
      </c>
      <c r="D75" s="149" t="s">
        <v>244</v>
      </c>
      <c r="E75" s="148" t="s">
        <v>245</v>
      </c>
      <c r="F75" s="149" t="s">
        <v>244</v>
      </c>
      <c r="G75" s="150">
        <v>1365.1</v>
      </c>
      <c r="H75" s="150">
        <v>1365.1</v>
      </c>
      <c r="I75" s="147">
        <f t="shared" si="1"/>
        <v>100</v>
      </c>
    </row>
    <row r="76" spans="1:9" ht="37.5" customHeight="1">
      <c r="A76" s="151" t="s">
        <v>297</v>
      </c>
      <c r="B76" s="152" t="s">
        <v>161</v>
      </c>
      <c r="C76" s="151" t="s">
        <v>303</v>
      </c>
      <c r="D76" s="152" t="s">
        <v>244</v>
      </c>
      <c r="E76" s="151" t="s">
        <v>245</v>
      </c>
      <c r="F76" s="152" t="s">
        <v>244</v>
      </c>
      <c r="G76" s="153">
        <v>1365.1</v>
      </c>
      <c r="H76" s="153">
        <v>1365.1</v>
      </c>
      <c r="I76" s="147">
        <f t="shared" si="1"/>
        <v>100</v>
      </c>
    </row>
    <row r="77" spans="1:9" ht="37.5" customHeight="1">
      <c r="A77" s="148" t="s">
        <v>297</v>
      </c>
      <c r="B77" s="149" t="s">
        <v>161</v>
      </c>
      <c r="C77" s="148" t="s">
        <v>303</v>
      </c>
      <c r="D77" s="149" t="s">
        <v>263</v>
      </c>
      <c r="E77" s="148" t="s">
        <v>264</v>
      </c>
      <c r="F77" s="149" t="s">
        <v>263</v>
      </c>
      <c r="G77" s="150">
        <v>241.1</v>
      </c>
      <c r="H77" s="150">
        <v>241.1</v>
      </c>
      <c r="I77" s="147">
        <f t="shared" si="1"/>
        <v>100</v>
      </c>
    </row>
    <row r="78" spans="1:9" ht="37.5" customHeight="1">
      <c r="A78" s="151" t="s">
        <v>297</v>
      </c>
      <c r="B78" s="152" t="s">
        <v>161</v>
      </c>
      <c r="C78" s="151" t="s">
        <v>303</v>
      </c>
      <c r="D78" s="152" t="s">
        <v>263</v>
      </c>
      <c r="E78" s="151" t="s">
        <v>264</v>
      </c>
      <c r="F78" s="152" t="s">
        <v>263</v>
      </c>
      <c r="G78" s="153">
        <v>241.1</v>
      </c>
      <c r="H78" s="153">
        <v>241.1</v>
      </c>
      <c r="I78" s="147">
        <f t="shared" si="1"/>
        <v>100</v>
      </c>
    </row>
    <row r="79" spans="1:9" ht="37.5" customHeight="1">
      <c r="A79" s="148" t="s">
        <v>304</v>
      </c>
      <c r="B79" s="149" t="s">
        <v>169</v>
      </c>
      <c r="C79" s="148"/>
      <c r="D79" s="149" t="s">
        <v>169</v>
      </c>
      <c r="E79" s="148"/>
      <c r="F79" s="149"/>
      <c r="G79" s="150">
        <v>56514.5</v>
      </c>
      <c r="H79" s="150">
        <v>13582.1</v>
      </c>
      <c r="I79" s="147">
        <f t="shared" si="1"/>
        <v>24.032947296711466</v>
      </c>
    </row>
    <row r="80" spans="1:9" ht="37.5" customHeight="1">
      <c r="A80" s="148" t="s">
        <v>305</v>
      </c>
      <c r="B80" s="149" t="s">
        <v>171</v>
      </c>
      <c r="C80" s="148" t="s">
        <v>306</v>
      </c>
      <c r="D80" s="149" t="s">
        <v>307</v>
      </c>
      <c r="E80" s="148"/>
      <c r="F80" s="149"/>
      <c r="G80" s="150">
        <v>5594.5</v>
      </c>
      <c r="H80" s="150">
        <v>5594.5</v>
      </c>
      <c r="I80" s="147">
        <f t="shared" si="1"/>
        <v>100</v>
      </c>
    </row>
    <row r="81" spans="1:9" ht="37.5" customHeight="1">
      <c r="A81" s="148" t="s">
        <v>305</v>
      </c>
      <c r="B81" s="149" t="s">
        <v>171</v>
      </c>
      <c r="C81" s="148" t="s">
        <v>308</v>
      </c>
      <c r="D81" s="149" t="s">
        <v>171</v>
      </c>
      <c r="E81" s="148"/>
      <c r="F81" s="149"/>
      <c r="G81" s="150">
        <v>5594.5</v>
      </c>
      <c r="H81" s="150">
        <v>5594.5</v>
      </c>
      <c r="I81" s="147">
        <f t="shared" si="1"/>
        <v>100</v>
      </c>
    </row>
    <row r="82" spans="1:9" ht="37.5" customHeight="1">
      <c r="A82" s="148" t="s">
        <v>305</v>
      </c>
      <c r="B82" s="149" t="s">
        <v>171</v>
      </c>
      <c r="C82" s="148" t="s">
        <v>309</v>
      </c>
      <c r="D82" s="149" t="s">
        <v>285</v>
      </c>
      <c r="E82" s="148"/>
      <c r="F82" s="149"/>
      <c r="G82" s="150">
        <v>5594.5</v>
      </c>
      <c r="H82" s="150">
        <v>5594.5</v>
      </c>
      <c r="I82" s="147">
        <f t="shared" si="1"/>
        <v>100</v>
      </c>
    </row>
    <row r="83" spans="1:9" ht="37.5" customHeight="1">
      <c r="A83" s="148" t="s">
        <v>305</v>
      </c>
      <c r="B83" s="149" t="s">
        <v>171</v>
      </c>
      <c r="C83" s="148" t="s">
        <v>310</v>
      </c>
      <c r="D83" s="149" t="s">
        <v>270</v>
      </c>
      <c r="E83" s="148"/>
      <c r="F83" s="149"/>
      <c r="G83" s="150">
        <v>1637.9</v>
      </c>
      <c r="H83" s="150">
        <v>1637.9</v>
      </c>
      <c r="I83" s="147">
        <f t="shared" si="1"/>
        <v>100</v>
      </c>
    </row>
    <row r="84" spans="1:9" ht="37.5" customHeight="1">
      <c r="A84" s="148" t="s">
        <v>305</v>
      </c>
      <c r="B84" s="149" t="s">
        <v>171</v>
      </c>
      <c r="C84" s="148" t="s">
        <v>310</v>
      </c>
      <c r="D84" s="149" t="s">
        <v>263</v>
      </c>
      <c r="E84" s="148" t="s">
        <v>264</v>
      </c>
      <c r="F84" s="149" t="s">
        <v>263</v>
      </c>
      <c r="G84" s="150">
        <v>1637.9</v>
      </c>
      <c r="H84" s="150">
        <v>1637.9</v>
      </c>
      <c r="I84" s="147">
        <f t="shared" si="1"/>
        <v>100</v>
      </c>
    </row>
    <row r="85" spans="1:9" ht="56.25" customHeight="1">
      <c r="A85" s="151" t="s">
        <v>305</v>
      </c>
      <c r="B85" s="152" t="s">
        <v>171</v>
      </c>
      <c r="C85" s="151" t="s">
        <v>310</v>
      </c>
      <c r="D85" s="152" t="s">
        <v>263</v>
      </c>
      <c r="E85" s="151" t="s">
        <v>264</v>
      </c>
      <c r="F85" s="152" t="s">
        <v>263</v>
      </c>
      <c r="G85" s="153">
        <v>1637.9</v>
      </c>
      <c r="H85" s="153">
        <v>1637.9</v>
      </c>
      <c r="I85" s="147">
        <f t="shared" si="1"/>
        <v>100</v>
      </c>
    </row>
    <row r="86" spans="1:9" ht="56.25" customHeight="1">
      <c r="A86" s="148" t="s">
        <v>305</v>
      </c>
      <c r="B86" s="149" t="s">
        <v>171</v>
      </c>
      <c r="C86" s="148" t="s">
        <v>311</v>
      </c>
      <c r="D86" s="149" t="s">
        <v>312</v>
      </c>
      <c r="E86" s="148"/>
      <c r="F86" s="149"/>
      <c r="G86" s="150">
        <v>3956.6</v>
      </c>
      <c r="H86" s="150">
        <v>3956.6</v>
      </c>
      <c r="I86" s="147">
        <f t="shared" si="1"/>
        <v>100</v>
      </c>
    </row>
    <row r="87" spans="1:9" ht="56.25" customHeight="1">
      <c r="A87" s="148" t="s">
        <v>305</v>
      </c>
      <c r="B87" s="149" t="s">
        <v>171</v>
      </c>
      <c r="C87" s="148" t="s">
        <v>313</v>
      </c>
      <c r="D87" s="149" t="s">
        <v>314</v>
      </c>
      <c r="E87" s="148"/>
      <c r="F87" s="149"/>
      <c r="G87" s="150">
        <v>3956.6</v>
      </c>
      <c r="H87" s="150">
        <v>3956.6</v>
      </c>
      <c r="I87" s="147">
        <f t="shared" si="1"/>
        <v>100</v>
      </c>
    </row>
    <row r="88" spans="1:9" ht="56.25" customHeight="1">
      <c r="A88" s="148" t="s">
        <v>305</v>
      </c>
      <c r="B88" s="149" t="s">
        <v>171</v>
      </c>
      <c r="C88" s="148" t="s">
        <v>313</v>
      </c>
      <c r="D88" s="149" t="s">
        <v>263</v>
      </c>
      <c r="E88" s="148" t="s">
        <v>264</v>
      </c>
      <c r="F88" s="149" t="s">
        <v>263</v>
      </c>
      <c r="G88" s="150">
        <v>3956.6</v>
      </c>
      <c r="H88" s="150">
        <v>3956.6</v>
      </c>
      <c r="I88" s="147">
        <f t="shared" si="1"/>
        <v>100</v>
      </c>
    </row>
    <row r="89" spans="1:9" ht="56.25" customHeight="1">
      <c r="A89" s="151" t="s">
        <v>305</v>
      </c>
      <c r="B89" s="152" t="s">
        <v>171</v>
      </c>
      <c r="C89" s="151" t="s">
        <v>313</v>
      </c>
      <c r="D89" s="152" t="s">
        <v>263</v>
      </c>
      <c r="E89" s="151" t="s">
        <v>264</v>
      </c>
      <c r="F89" s="152" t="s">
        <v>263</v>
      </c>
      <c r="G89" s="153">
        <v>3956.6</v>
      </c>
      <c r="H89" s="153">
        <v>3956.6</v>
      </c>
      <c r="I89" s="147">
        <f t="shared" si="1"/>
        <v>100</v>
      </c>
    </row>
    <row r="90" spans="1:9" ht="56.25" customHeight="1">
      <c r="A90" s="148" t="s">
        <v>315</v>
      </c>
      <c r="B90" s="149" t="s">
        <v>173</v>
      </c>
      <c r="C90" s="148" t="s">
        <v>306</v>
      </c>
      <c r="D90" s="149" t="s">
        <v>307</v>
      </c>
      <c r="E90" s="148"/>
      <c r="F90" s="149"/>
      <c r="G90" s="150">
        <v>49975</v>
      </c>
      <c r="H90" s="150">
        <v>7867.7</v>
      </c>
      <c r="I90" s="147">
        <f t="shared" si="1"/>
        <v>15.74327163581791</v>
      </c>
    </row>
    <row r="91" spans="1:9" ht="56.25" customHeight="1">
      <c r="A91" s="148" t="s">
        <v>315</v>
      </c>
      <c r="B91" s="149" t="s">
        <v>173</v>
      </c>
      <c r="C91" s="148" t="s">
        <v>316</v>
      </c>
      <c r="D91" s="149" t="s">
        <v>173</v>
      </c>
      <c r="E91" s="148"/>
      <c r="F91" s="149"/>
      <c r="G91" s="150">
        <v>4678.8999999999996</v>
      </c>
      <c r="H91" s="150">
        <v>4288.3</v>
      </c>
      <c r="I91" s="147">
        <f t="shared" si="1"/>
        <v>91.651883989826672</v>
      </c>
    </row>
    <row r="92" spans="1:9" ht="56.25" customHeight="1">
      <c r="A92" s="148" t="s">
        <v>315</v>
      </c>
      <c r="B92" s="149" t="s">
        <v>173</v>
      </c>
      <c r="C92" s="148" t="s">
        <v>317</v>
      </c>
      <c r="D92" s="149" t="s">
        <v>285</v>
      </c>
      <c r="E92" s="148"/>
      <c r="F92" s="149"/>
      <c r="G92" s="150">
        <v>4678.8999999999996</v>
      </c>
      <c r="H92" s="150">
        <v>4288.3</v>
      </c>
      <c r="I92" s="147">
        <f t="shared" si="1"/>
        <v>91.651883989826672</v>
      </c>
    </row>
    <row r="93" spans="1:9" ht="56.25" customHeight="1">
      <c r="A93" s="148" t="s">
        <v>315</v>
      </c>
      <c r="B93" s="149" t="s">
        <v>173</v>
      </c>
      <c r="C93" s="148" t="s">
        <v>318</v>
      </c>
      <c r="D93" s="149" t="s">
        <v>262</v>
      </c>
      <c r="E93" s="148"/>
      <c r="F93" s="149"/>
      <c r="G93" s="150">
        <v>4678.8999999999996</v>
      </c>
      <c r="H93" s="150">
        <v>4288.3</v>
      </c>
      <c r="I93" s="147">
        <f t="shared" si="1"/>
        <v>91.651883989826672</v>
      </c>
    </row>
    <row r="94" spans="1:9" ht="37.5" customHeight="1">
      <c r="A94" s="148" t="s">
        <v>315</v>
      </c>
      <c r="B94" s="149" t="s">
        <v>173</v>
      </c>
      <c r="C94" s="148" t="s">
        <v>318</v>
      </c>
      <c r="D94" s="149" t="s">
        <v>263</v>
      </c>
      <c r="E94" s="148" t="s">
        <v>264</v>
      </c>
      <c r="F94" s="149" t="s">
        <v>263</v>
      </c>
      <c r="G94" s="150">
        <v>4678.8999999999996</v>
      </c>
      <c r="H94" s="150">
        <v>4288.3</v>
      </c>
      <c r="I94" s="147">
        <f t="shared" si="1"/>
        <v>91.651883989826672</v>
      </c>
    </row>
    <row r="95" spans="1:9" ht="37.5" customHeight="1">
      <c r="A95" s="151" t="s">
        <v>315</v>
      </c>
      <c r="B95" s="152" t="s">
        <v>173</v>
      </c>
      <c r="C95" s="151" t="s">
        <v>318</v>
      </c>
      <c r="D95" s="152" t="s">
        <v>263</v>
      </c>
      <c r="E95" s="151" t="s">
        <v>264</v>
      </c>
      <c r="F95" s="152" t="s">
        <v>263</v>
      </c>
      <c r="G95" s="153">
        <v>4678.8999999999996</v>
      </c>
      <c r="H95" s="153">
        <v>4288.3</v>
      </c>
      <c r="I95" s="147">
        <f t="shared" si="1"/>
        <v>91.651883989826672</v>
      </c>
    </row>
    <row r="96" spans="1:9" ht="37.5" customHeight="1">
      <c r="A96" s="148" t="s">
        <v>315</v>
      </c>
      <c r="B96" s="149" t="s">
        <v>173</v>
      </c>
      <c r="C96" s="148" t="s">
        <v>319</v>
      </c>
      <c r="D96" s="149" t="s">
        <v>320</v>
      </c>
      <c r="E96" s="148"/>
      <c r="F96" s="149"/>
      <c r="G96" s="150">
        <v>45296.1</v>
      </c>
      <c r="H96" s="150">
        <v>3579.3</v>
      </c>
      <c r="I96" s="147">
        <f t="shared" si="1"/>
        <v>7.9020048083609851</v>
      </c>
    </row>
    <row r="97" spans="1:9" ht="37.5" customHeight="1">
      <c r="A97" s="148" t="s">
        <v>315</v>
      </c>
      <c r="B97" s="149" t="s">
        <v>173</v>
      </c>
      <c r="C97" s="148" t="s">
        <v>321</v>
      </c>
      <c r="D97" s="149" t="s">
        <v>285</v>
      </c>
      <c r="E97" s="148"/>
      <c r="F97" s="149"/>
      <c r="G97" s="150">
        <v>45296.1</v>
      </c>
      <c r="H97" s="150">
        <v>3579.3</v>
      </c>
      <c r="I97" s="147">
        <f t="shared" si="1"/>
        <v>7.9020048083609851</v>
      </c>
    </row>
    <row r="98" spans="1:9" ht="37.5" customHeight="1">
      <c r="A98" s="148" t="s">
        <v>315</v>
      </c>
      <c r="B98" s="149" t="s">
        <v>173</v>
      </c>
      <c r="C98" s="148" t="s">
        <v>322</v>
      </c>
      <c r="D98" s="149" t="s">
        <v>266</v>
      </c>
      <c r="E98" s="148"/>
      <c r="F98" s="149"/>
      <c r="G98" s="150">
        <v>851.6</v>
      </c>
      <c r="H98" s="150">
        <v>779.3</v>
      </c>
      <c r="I98" s="147">
        <f t="shared" si="1"/>
        <v>91.510098637858135</v>
      </c>
    </row>
    <row r="99" spans="1:9" ht="37.5" customHeight="1">
      <c r="A99" s="148" t="s">
        <v>315</v>
      </c>
      <c r="B99" s="149" t="s">
        <v>173</v>
      </c>
      <c r="C99" s="148" t="s">
        <v>322</v>
      </c>
      <c r="D99" s="149" t="s">
        <v>263</v>
      </c>
      <c r="E99" s="148" t="s">
        <v>264</v>
      </c>
      <c r="F99" s="149" t="s">
        <v>263</v>
      </c>
      <c r="G99" s="150">
        <v>851.6</v>
      </c>
      <c r="H99" s="150">
        <v>779.3</v>
      </c>
      <c r="I99" s="147">
        <f t="shared" si="1"/>
        <v>91.510098637858135</v>
      </c>
    </row>
    <row r="100" spans="1:9" ht="37.5" customHeight="1">
      <c r="A100" s="151" t="s">
        <v>315</v>
      </c>
      <c r="B100" s="152" t="s">
        <v>173</v>
      </c>
      <c r="C100" s="151" t="s">
        <v>322</v>
      </c>
      <c r="D100" s="152" t="s">
        <v>263</v>
      </c>
      <c r="E100" s="151" t="s">
        <v>264</v>
      </c>
      <c r="F100" s="152" t="s">
        <v>263</v>
      </c>
      <c r="G100" s="153">
        <v>851.6</v>
      </c>
      <c r="H100" s="153">
        <v>779.3</v>
      </c>
      <c r="I100" s="147">
        <f t="shared" si="1"/>
        <v>91.510098637858135</v>
      </c>
    </row>
    <row r="101" spans="1:9" ht="37.5" customHeight="1">
      <c r="A101" s="148" t="s">
        <v>315</v>
      </c>
      <c r="B101" s="149" t="s">
        <v>173</v>
      </c>
      <c r="C101" s="148" t="s">
        <v>323</v>
      </c>
      <c r="D101" s="149" t="s">
        <v>312</v>
      </c>
      <c r="E101" s="148"/>
      <c r="F101" s="149"/>
      <c r="G101" s="150">
        <v>44444.5</v>
      </c>
      <c r="H101" s="150">
        <v>2800</v>
      </c>
      <c r="I101" s="147">
        <f t="shared" si="1"/>
        <v>6.2999921250098438</v>
      </c>
    </row>
    <row r="102" spans="1:9" ht="37.5" customHeight="1">
      <c r="A102" s="148" t="s">
        <v>315</v>
      </c>
      <c r="B102" s="149" t="s">
        <v>173</v>
      </c>
      <c r="C102" s="148" t="s">
        <v>324</v>
      </c>
      <c r="D102" s="149" t="s">
        <v>325</v>
      </c>
      <c r="E102" s="148"/>
      <c r="F102" s="149"/>
      <c r="G102" s="150">
        <v>44444.5</v>
      </c>
      <c r="H102" s="150">
        <v>2800</v>
      </c>
      <c r="I102" s="147">
        <f t="shared" si="1"/>
        <v>6.2999921250098438</v>
      </c>
    </row>
    <row r="103" spans="1:9" ht="37.5" customHeight="1">
      <c r="A103" s="148" t="s">
        <v>315</v>
      </c>
      <c r="B103" s="149" t="s">
        <v>173</v>
      </c>
      <c r="C103" s="148" t="s">
        <v>324</v>
      </c>
      <c r="D103" s="149" t="s">
        <v>263</v>
      </c>
      <c r="E103" s="148" t="s">
        <v>264</v>
      </c>
      <c r="F103" s="149" t="s">
        <v>263</v>
      </c>
      <c r="G103" s="150">
        <v>44444.5</v>
      </c>
      <c r="H103" s="150">
        <v>2800</v>
      </c>
      <c r="I103" s="147">
        <f t="shared" si="1"/>
        <v>6.2999921250098438</v>
      </c>
    </row>
    <row r="104" spans="1:9" ht="37.5" customHeight="1">
      <c r="A104" s="151" t="s">
        <v>315</v>
      </c>
      <c r="B104" s="152" t="s">
        <v>173</v>
      </c>
      <c r="C104" s="151" t="s">
        <v>324</v>
      </c>
      <c r="D104" s="152" t="s">
        <v>263</v>
      </c>
      <c r="E104" s="151" t="s">
        <v>264</v>
      </c>
      <c r="F104" s="152" t="s">
        <v>263</v>
      </c>
      <c r="G104" s="153">
        <v>44444.5</v>
      </c>
      <c r="H104" s="153">
        <v>2800</v>
      </c>
      <c r="I104" s="147">
        <f t="shared" si="1"/>
        <v>6.2999921250098438</v>
      </c>
    </row>
    <row r="105" spans="1:9" ht="37.5" customHeight="1">
      <c r="A105" s="148" t="s">
        <v>326</v>
      </c>
      <c r="B105" s="149" t="s">
        <v>175</v>
      </c>
      <c r="C105" s="148" t="s">
        <v>306</v>
      </c>
      <c r="D105" s="149" t="s">
        <v>307</v>
      </c>
      <c r="E105" s="148"/>
      <c r="F105" s="149"/>
      <c r="G105" s="150">
        <v>945</v>
      </c>
      <c r="H105" s="150">
        <v>120</v>
      </c>
      <c r="I105" s="147">
        <f t="shared" si="1"/>
        <v>12.698412698412698</v>
      </c>
    </row>
    <row r="106" spans="1:9" ht="37.5" customHeight="1">
      <c r="A106" s="148" t="s">
        <v>326</v>
      </c>
      <c r="B106" s="149" t="s">
        <v>175</v>
      </c>
      <c r="C106" s="148" t="s">
        <v>327</v>
      </c>
      <c r="D106" s="149" t="s">
        <v>175</v>
      </c>
      <c r="E106" s="148"/>
      <c r="F106" s="149"/>
      <c r="G106" s="150">
        <v>945</v>
      </c>
      <c r="H106" s="150">
        <v>120</v>
      </c>
      <c r="I106" s="147">
        <f t="shared" si="1"/>
        <v>12.698412698412698</v>
      </c>
    </row>
    <row r="107" spans="1:9" ht="37.5" customHeight="1">
      <c r="A107" s="148" t="s">
        <v>326</v>
      </c>
      <c r="B107" s="149" t="s">
        <v>175</v>
      </c>
      <c r="C107" s="148" t="s">
        <v>328</v>
      </c>
      <c r="D107" s="149" t="s">
        <v>285</v>
      </c>
      <c r="E107" s="148"/>
      <c r="F107" s="149"/>
      <c r="G107" s="150">
        <v>945</v>
      </c>
      <c r="H107" s="150">
        <v>120</v>
      </c>
      <c r="I107" s="147">
        <f t="shared" si="1"/>
        <v>12.698412698412698</v>
      </c>
    </row>
    <row r="108" spans="1:9" ht="37.5" customHeight="1">
      <c r="A108" s="148" t="s">
        <v>326</v>
      </c>
      <c r="B108" s="149" t="s">
        <v>175</v>
      </c>
      <c r="C108" s="148" t="s">
        <v>329</v>
      </c>
      <c r="D108" s="149" t="s">
        <v>266</v>
      </c>
      <c r="E108" s="148"/>
      <c r="F108" s="149"/>
      <c r="G108" s="150">
        <v>120</v>
      </c>
      <c r="H108" s="150">
        <v>120</v>
      </c>
      <c r="I108" s="147">
        <f t="shared" si="1"/>
        <v>100</v>
      </c>
    </row>
    <row r="109" spans="1:9" ht="37.5" customHeight="1">
      <c r="A109" s="148" t="s">
        <v>326</v>
      </c>
      <c r="B109" s="149" t="s">
        <v>175</v>
      </c>
      <c r="C109" s="148" t="s">
        <v>329</v>
      </c>
      <c r="D109" s="149" t="s">
        <v>263</v>
      </c>
      <c r="E109" s="148" t="s">
        <v>264</v>
      </c>
      <c r="F109" s="149" t="s">
        <v>263</v>
      </c>
      <c r="G109" s="150">
        <v>120</v>
      </c>
      <c r="H109" s="150">
        <v>120</v>
      </c>
      <c r="I109" s="147">
        <f t="shared" si="1"/>
        <v>100</v>
      </c>
    </row>
    <row r="110" spans="1:9" ht="37.5" customHeight="1">
      <c r="A110" s="151" t="s">
        <v>326</v>
      </c>
      <c r="B110" s="152" t="s">
        <v>175</v>
      </c>
      <c r="C110" s="151" t="s">
        <v>329</v>
      </c>
      <c r="D110" s="152" t="s">
        <v>263</v>
      </c>
      <c r="E110" s="151" t="s">
        <v>264</v>
      </c>
      <c r="F110" s="152" t="s">
        <v>263</v>
      </c>
      <c r="G110" s="153">
        <v>120</v>
      </c>
      <c r="H110" s="153">
        <v>120</v>
      </c>
      <c r="I110" s="147">
        <f t="shared" si="1"/>
        <v>100</v>
      </c>
    </row>
    <row r="111" spans="1:9" ht="37.5" customHeight="1">
      <c r="A111" s="148" t="s">
        <v>326</v>
      </c>
      <c r="B111" s="149" t="s">
        <v>175</v>
      </c>
      <c r="C111" s="148" t="s">
        <v>330</v>
      </c>
      <c r="D111" s="149" t="s">
        <v>312</v>
      </c>
      <c r="E111" s="148"/>
      <c r="F111" s="149"/>
      <c r="G111" s="150">
        <v>825</v>
      </c>
      <c r="H111" s="150">
        <v>0</v>
      </c>
      <c r="I111" s="147">
        <f t="shared" si="1"/>
        <v>0</v>
      </c>
    </row>
    <row r="112" spans="1:9" ht="37.5" customHeight="1">
      <c r="A112" s="148" t="s">
        <v>326</v>
      </c>
      <c r="B112" s="149" t="s">
        <v>175</v>
      </c>
      <c r="C112" s="148" t="s">
        <v>331</v>
      </c>
      <c r="D112" s="149" t="s">
        <v>332</v>
      </c>
      <c r="E112" s="148"/>
      <c r="F112" s="149"/>
      <c r="G112" s="150">
        <v>825</v>
      </c>
      <c r="H112" s="150">
        <v>0</v>
      </c>
      <c r="I112" s="147">
        <f t="shared" si="1"/>
        <v>0</v>
      </c>
    </row>
    <row r="113" spans="1:9" ht="37.5" customHeight="1">
      <c r="A113" s="148" t="s">
        <v>326</v>
      </c>
      <c r="B113" s="149" t="s">
        <v>175</v>
      </c>
      <c r="C113" s="148" t="s">
        <v>331</v>
      </c>
      <c r="D113" s="149" t="s">
        <v>263</v>
      </c>
      <c r="E113" s="148" t="s">
        <v>264</v>
      </c>
      <c r="F113" s="149" t="s">
        <v>263</v>
      </c>
      <c r="G113" s="150">
        <v>825</v>
      </c>
      <c r="H113" s="150">
        <v>0</v>
      </c>
      <c r="I113" s="147">
        <f t="shared" si="1"/>
        <v>0</v>
      </c>
    </row>
    <row r="114" spans="1:9" ht="37.5" customHeight="1">
      <c r="A114" s="151" t="s">
        <v>326</v>
      </c>
      <c r="B114" s="152" t="s">
        <v>175</v>
      </c>
      <c r="C114" s="151" t="s">
        <v>331</v>
      </c>
      <c r="D114" s="152" t="s">
        <v>263</v>
      </c>
      <c r="E114" s="151" t="s">
        <v>264</v>
      </c>
      <c r="F114" s="152" t="s">
        <v>263</v>
      </c>
      <c r="G114" s="153">
        <v>825</v>
      </c>
      <c r="H114" s="153">
        <v>0</v>
      </c>
      <c r="I114" s="147">
        <f t="shared" si="1"/>
        <v>0</v>
      </c>
    </row>
    <row r="115" spans="1:9" ht="37.5" customHeight="1">
      <c r="A115" s="148" t="s">
        <v>333</v>
      </c>
      <c r="B115" s="149" t="s">
        <v>177</v>
      </c>
      <c r="C115" s="148"/>
      <c r="D115" s="149" t="s">
        <v>177</v>
      </c>
      <c r="E115" s="148"/>
      <c r="F115" s="149"/>
      <c r="G115" s="150">
        <v>21240.1</v>
      </c>
      <c r="H115" s="150">
        <v>19126.5</v>
      </c>
      <c r="I115" s="147">
        <f t="shared" si="1"/>
        <v>90.049011068686127</v>
      </c>
    </row>
    <row r="116" spans="1:9" ht="37.5" customHeight="1">
      <c r="A116" s="148" t="s">
        <v>334</v>
      </c>
      <c r="B116" s="149" t="s">
        <v>181</v>
      </c>
      <c r="C116" s="148" t="s">
        <v>335</v>
      </c>
      <c r="D116" s="149" t="s">
        <v>336</v>
      </c>
      <c r="E116" s="148"/>
      <c r="F116" s="149"/>
      <c r="G116" s="150">
        <v>769</v>
      </c>
      <c r="H116" s="150">
        <v>769</v>
      </c>
      <c r="I116" s="147">
        <f t="shared" si="1"/>
        <v>100</v>
      </c>
    </row>
    <row r="117" spans="1:9" ht="37.5" customHeight="1">
      <c r="A117" s="148" t="s">
        <v>334</v>
      </c>
      <c r="B117" s="149" t="s">
        <v>181</v>
      </c>
      <c r="C117" s="148" t="s">
        <v>337</v>
      </c>
      <c r="D117" s="149" t="s">
        <v>181</v>
      </c>
      <c r="E117" s="148"/>
      <c r="F117" s="149"/>
      <c r="G117" s="150">
        <v>769</v>
      </c>
      <c r="H117" s="150">
        <v>769</v>
      </c>
      <c r="I117" s="147">
        <f t="shared" si="1"/>
        <v>100</v>
      </c>
    </row>
    <row r="118" spans="1:9" ht="37.5" customHeight="1">
      <c r="A118" s="148" t="s">
        <v>334</v>
      </c>
      <c r="B118" s="149" t="s">
        <v>181</v>
      </c>
      <c r="C118" s="148" t="s">
        <v>338</v>
      </c>
      <c r="D118" s="149" t="s">
        <v>285</v>
      </c>
      <c r="E118" s="148"/>
      <c r="F118" s="149"/>
      <c r="G118" s="150">
        <v>769</v>
      </c>
      <c r="H118" s="150">
        <v>769</v>
      </c>
      <c r="I118" s="147">
        <f t="shared" si="1"/>
        <v>100</v>
      </c>
    </row>
    <row r="119" spans="1:9" ht="37.5" customHeight="1">
      <c r="A119" s="148" t="s">
        <v>334</v>
      </c>
      <c r="B119" s="149" t="s">
        <v>181</v>
      </c>
      <c r="C119" s="148" t="s">
        <v>339</v>
      </c>
      <c r="D119" s="149" t="s">
        <v>262</v>
      </c>
      <c r="E119" s="148"/>
      <c r="F119" s="149"/>
      <c r="G119" s="150">
        <v>736.2</v>
      </c>
      <c r="H119" s="150">
        <v>736.2</v>
      </c>
      <c r="I119" s="147">
        <f t="shared" si="1"/>
        <v>100</v>
      </c>
    </row>
    <row r="120" spans="1:9" ht="37.5" customHeight="1">
      <c r="A120" s="148" t="s">
        <v>334</v>
      </c>
      <c r="B120" s="149" t="s">
        <v>181</v>
      </c>
      <c r="C120" s="148" t="s">
        <v>339</v>
      </c>
      <c r="D120" s="149" t="s">
        <v>263</v>
      </c>
      <c r="E120" s="148" t="s">
        <v>264</v>
      </c>
      <c r="F120" s="149" t="s">
        <v>263</v>
      </c>
      <c r="G120" s="150">
        <v>736.2</v>
      </c>
      <c r="H120" s="150">
        <v>736.2</v>
      </c>
      <c r="I120" s="147">
        <f t="shared" si="1"/>
        <v>100</v>
      </c>
    </row>
    <row r="121" spans="1:9" ht="37.5" customHeight="1">
      <c r="A121" s="151" t="s">
        <v>334</v>
      </c>
      <c r="B121" s="152" t="s">
        <v>181</v>
      </c>
      <c r="C121" s="151" t="s">
        <v>339</v>
      </c>
      <c r="D121" s="152" t="s">
        <v>263</v>
      </c>
      <c r="E121" s="151" t="s">
        <v>264</v>
      </c>
      <c r="F121" s="152" t="s">
        <v>263</v>
      </c>
      <c r="G121" s="153">
        <v>736.2</v>
      </c>
      <c r="H121" s="153">
        <v>736.2</v>
      </c>
      <c r="I121" s="147">
        <f t="shared" si="1"/>
        <v>100</v>
      </c>
    </row>
    <row r="122" spans="1:9" ht="37.5" customHeight="1">
      <c r="A122" s="148" t="s">
        <v>334</v>
      </c>
      <c r="B122" s="149" t="s">
        <v>181</v>
      </c>
      <c r="C122" s="148" t="s">
        <v>340</v>
      </c>
      <c r="D122" s="149" t="s">
        <v>266</v>
      </c>
      <c r="E122" s="148"/>
      <c r="F122" s="149"/>
      <c r="G122" s="150">
        <v>32.799999999999997</v>
      </c>
      <c r="H122" s="150">
        <v>32.799999999999997</v>
      </c>
      <c r="I122" s="147">
        <f t="shared" si="1"/>
        <v>100</v>
      </c>
    </row>
    <row r="123" spans="1:9" ht="37.5" customHeight="1">
      <c r="A123" s="148" t="s">
        <v>334</v>
      </c>
      <c r="B123" s="149" t="s">
        <v>181</v>
      </c>
      <c r="C123" s="148" t="s">
        <v>340</v>
      </c>
      <c r="D123" s="149" t="s">
        <v>263</v>
      </c>
      <c r="E123" s="148" t="s">
        <v>264</v>
      </c>
      <c r="F123" s="149" t="s">
        <v>263</v>
      </c>
      <c r="G123" s="150">
        <v>32.799999999999997</v>
      </c>
      <c r="H123" s="150">
        <v>32.799999999999997</v>
      </c>
      <c r="I123" s="147">
        <f t="shared" si="1"/>
        <v>100</v>
      </c>
    </row>
    <row r="124" spans="1:9" ht="37.5" customHeight="1">
      <c r="A124" s="151" t="s">
        <v>334</v>
      </c>
      <c r="B124" s="152" t="s">
        <v>181</v>
      </c>
      <c r="C124" s="151" t="s">
        <v>340</v>
      </c>
      <c r="D124" s="152" t="s">
        <v>263</v>
      </c>
      <c r="E124" s="151" t="s">
        <v>264</v>
      </c>
      <c r="F124" s="152" t="s">
        <v>263</v>
      </c>
      <c r="G124" s="153">
        <v>32.799999999999997</v>
      </c>
      <c r="H124" s="153">
        <v>32.799999999999997</v>
      </c>
      <c r="I124" s="147">
        <f t="shared" si="1"/>
        <v>100</v>
      </c>
    </row>
    <row r="125" spans="1:9" ht="37.5" customHeight="1">
      <c r="A125" s="148" t="s">
        <v>341</v>
      </c>
      <c r="B125" s="149" t="s">
        <v>183</v>
      </c>
      <c r="C125" s="148" t="s">
        <v>335</v>
      </c>
      <c r="D125" s="149" t="s">
        <v>336</v>
      </c>
      <c r="E125" s="148"/>
      <c r="F125" s="149"/>
      <c r="G125" s="150">
        <v>20471.099999999999</v>
      </c>
      <c r="H125" s="150">
        <v>18357.400000000001</v>
      </c>
      <c r="I125" s="147">
        <f t="shared" si="1"/>
        <v>89.67471215518465</v>
      </c>
    </row>
    <row r="126" spans="1:9" ht="37.5" customHeight="1">
      <c r="A126" s="148" t="s">
        <v>341</v>
      </c>
      <c r="B126" s="149" t="s">
        <v>183</v>
      </c>
      <c r="C126" s="148" t="s">
        <v>342</v>
      </c>
      <c r="D126" s="149" t="s">
        <v>183</v>
      </c>
      <c r="E126" s="148"/>
      <c r="F126" s="149"/>
      <c r="G126" s="150">
        <v>20471.099999999999</v>
      </c>
      <c r="H126" s="150">
        <v>18357.400000000001</v>
      </c>
      <c r="I126" s="147">
        <f t="shared" si="1"/>
        <v>89.67471215518465</v>
      </c>
    </row>
    <row r="127" spans="1:9" ht="37.5" customHeight="1">
      <c r="A127" s="148" t="s">
        <v>341</v>
      </c>
      <c r="B127" s="149" t="s">
        <v>183</v>
      </c>
      <c r="C127" s="148" t="s">
        <v>343</v>
      </c>
      <c r="D127" s="149" t="s">
        <v>285</v>
      </c>
      <c r="E127" s="148"/>
      <c r="F127" s="149"/>
      <c r="G127" s="150">
        <v>17273.599999999999</v>
      </c>
      <c r="H127" s="150">
        <v>15159.9</v>
      </c>
      <c r="I127" s="147">
        <f t="shared" si="1"/>
        <v>87.763407743608752</v>
      </c>
    </row>
    <row r="128" spans="1:9" ht="37.5" customHeight="1">
      <c r="A128" s="148" t="s">
        <v>341</v>
      </c>
      <c r="B128" s="149" t="s">
        <v>183</v>
      </c>
      <c r="C128" s="148" t="s">
        <v>344</v>
      </c>
      <c r="D128" s="149" t="s">
        <v>262</v>
      </c>
      <c r="E128" s="148"/>
      <c r="F128" s="149"/>
      <c r="G128" s="150">
        <v>3900.5</v>
      </c>
      <c r="H128" s="150">
        <v>3474.7</v>
      </c>
      <c r="I128" s="147">
        <f t="shared" si="1"/>
        <v>89.08345083963593</v>
      </c>
    </row>
    <row r="129" spans="1:9" ht="37.5" customHeight="1">
      <c r="A129" s="148" t="s">
        <v>341</v>
      </c>
      <c r="B129" s="149" t="s">
        <v>183</v>
      </c>
      <c r="C129" s="148" t="s">
        <v>344</v>
      </c>
      <c r="D129" s="149" t="s">
        <v>263</v>
      </c>
      <c r="E129" s="148" t="s">
        <v>264</v>
      </c>
      <c r="F129" s="149" t="s">
        <v>263</v>
      </c>
      <c r="G129" s="150">
        <v>3900.5</v>
      </c>
      <c r="H129" s="150">
        <v>3474.7</v>
      </c>
      <c r="I129" s="147">
        <f t="shared" si="1"/>
        <v>89.08345083963593</v>
      </c>
    </row>
    <row r="130" spans="1:9" ht="37.5" customHeight="1">
      <c r="A130" s="151" t="s">
        <v>341</v>
      </c>
      <c r="B130" s="152" t="s">
        <v>183</v>
      </c>
      <c r="C130" s="151" t="s">
        <v>344</v>
      </c>
      <c r="D130" s="152" t="s">
        <v>263</v>
      </c>
      <c r="E130" s="151" t="s">
        <v>264</v>
      </c>
      <c r="F130" s="152" t="s">
        <v>263</v>
      </c>
      <c r="G130" s="153">
        <v>3900.5</v>
      </c>
      <c r="H130" s="153">
        <v>3474.7</v>
      </c>
      <c r="I130" s="147">
        <f t="shared" si="1"/>
        <v>89.08345083963593</v>
      </c>
    </row>
    <row r="131" spans="1:9" ht="37.5" customHeight="1">
      <c r="A131" s="148" t="s">
        <v>341</v>
      </c>
      <c r="B131" s="149" t="s">
        <v>183</v>
      </c>
      <c r="C131" s="148" t="s">
        <v>345</v>
      </c>
      <c r="D131" s="149" t="s">
        <v>266</v>
      </c>
      <c r="E131" s="148"/>
      <c r="F131" s="149"/>
      <c r="G131" s="150">
        <v>2139.4</v>
      </c>
      <c r="H131" s="150">
        <v>2139.4</v>
      </c>
      <c r="I131" s="147">
        <f t="shared" si="1"/>
        <v>100</v>
      </c>
    </row>
    <row r="132" spans="1:9" ht="37.5" customHeight="1">
      <c r="A132" s="148" t="s">
        <v>341</v>
      </c>
      <c r="B132" s="149" t="s">
        <v>183</v>
      </c>
      <c r="C132" s="148" t="s">
        <v>345</v>
      </c>
      <c r="D132" s="149" t="s">
        <v>263</v>
      </c>
      <c r="E132" s="148" t="s">
        <v>264</v>
      </c>
      <c r="F132" s="149" t="s">
        <v>263</v>
      </c>
      <c r="G132" s="150">
        <v>2139.4</v>
      </c>
      <c r="H132" s="150">
        <v>2139.4</v>
      </c>
      <c r="I132" s="147">
        <f t="shared" si="1"/>
        <v>100</v>
      </c>
    </row>
    <row r="133" spans="1:9" ht="37.5" customHeight="1">
      <c r="A133" s="151" t="s">
        <v>341</v>
      </c>
      <c r="B133" s="152" t="s">
        <v>183</v>
      </c>
      <c r="C133" s="151" t="s">
        <v>345</v>
      </c>
      <c r="D133" s="152" t="s">
        <v>263</v>
      </c>
      <c r="E133" s="151" t="s">
        <v>264</v>
      </c>
      <c r="F133" s="152" t="s">
        <v>263</v>
      </c>
      <c r="G133" s="153">
        <v>2139.4</v>
      </c>
      <c r="H133" s="153">
        <v>2139.4</v>
      </c>
      <c r="I133" s="147">
        <f t="shared" si="1"/>
        <v>100</v>
      </c>
    </row>
    <row r="134" spans="1:9" ht="37.5" customHeight="1">
      <c r="A134" s="148" t="s">
        <v>341</v>
      </c>
      <c r="B134" s="149" t="s">
        <v>183</v>
      </c>
      <c r="C134" s="148" t="s">
        <v>346</v>
      </c>
      <c r="D134" s="149" t="s">
        <v>270</v>
      </c>
      <c r="E134" s="148"/>
      <c r="F134" s="149"/>
      <c r="G134" s="150">
        <v>3318.6</v>
      </c>
      <c r="H134" s="150">
        <v>2873.1</v>
      </c>
      <c r="I134" s="147">
        <f t="shared" si="1"/>
        <v>86.575664436810712</v>
      </c>
    </row>
    <row r="135" spans="1:9" ht="37.5" customHeight="1">
      <c r="A135" s="148" t="s">
        <v>341</v>
      </c>
      <c r="B135" s="149" t="s">
        <v>183</v>
      </c>
      <c r="C135" s="148" t="s">
        <v>346</v>
      </c>
      <c r="D135" s="149" t="s">
        <v>263</v>
      </c>
      <c r="E135" s="148" t="s">
        <v>264</v>
      </c>
      <c r="F135" s="149" t="s">
        <v>263</v>
      </c>
      <c r="G135" s="150">
        <v>3318.6</v>
      </c>
      <c r="H135" s="150">
        <v>2873.1</v>
      </c>
      <c r="I135" s="147">
        <f t="shared" ref="I135:I198" si="2">H135/G135*100</f>
        <v>86.575664436810712</v>
      </c>
    </row>
    <row r="136" spans="1:9" ht="37.5" customHeight="1">
      <c r="A136" s="151" t="s">
        <v>341</v>
      </c>
      <c r="B136" s="152" t="s">
        <v>183</v>
      </c>
      <c r="C136" s="151" t="s">
        <v>346</v>
      </c>
      <c r="D136" s="152" t="s">
        <v>263</v>
      </c>
      <c r="E136" s="151" t="s">
        <v>264</v>
      </c>
      <c r="F136" s="152" t="s">
        <v>263</v>
      </c>
      <c r="G136" s="153">
        <v>3318.6</v>
      </c>
      <c r="H136" s="153">
        <v>2873.1</v>
      </c>
      <c r="I136" s="147">
        <f t="shared" si="2"/>
        <v>86.575664436810712</v>
      </c>
    </row>
    <row r="137" spans="1:9" ht="37.5" customHeight="1">
      <c r="A137" s="148" t="s">
        <v>341</v>
      </c>
      <c r="B137" s="149" t="s">
        <v>183</v>
      </c>
      <c r="C137" s="148" t="s">
        <v>347</v>
      </c>
      <c r="D137" s="149" t="s">
        <v>272</v>
      </c>
      <c r="E137" s="148"/>
      <c r="F137" s="149"/>
      <c r="G137" s="150">
        <v>772.1</v>
      </c>
      <c r="H137" s="150">
        <v>772.1</v>
      </c>
      <c r="I137" s="147">
        <f t="shared" si="2"/>
        <v>100</v>
      </c>
    </row>
    <row r="138" spans="1:9" ht="37.5" customHeight="1">
      <c r="A138" s="148" t="s">
        <v>341</v>
      </c>
      <c r="B138" s="149" t="s">
        <v>183</v>
      </c>
      <c r="C138" s="148" t="s">
        <v>347</v>
      </c>
      <c r="D138" s="149" t="s">
        <v>267</v>
      </c>
      <c r="E138" s="148" t="s">
        <v>268</v>
      </c>
      <c r="F138" s="149" t="s">
        <v>267</v>
      </c>
      <c r="G138" s="150">
        <v>772.1</v>
      </c>
      <c r="H138" s="150">
        <v>772.1</v>
      </c>
      <c r="I138" s="147">
        <f t="shared" si="2"/>
        <v>100</v>
      </c>
    </row>
    <row r="139" spans="1:9" ht="37.5" customHeight="1">
      <c r="A139" s="151" t="s">
        <v>341</v>
      </c>
      <c r="B139" s="152" t="s">
        <v>183</v>
      </c>
      <c r="C139" s="151" t="s">
        <v>347</v>
      </c>
      <c r="D139" s="152" t="s">
        <v>267</v>
      </c>
      <c r="E139" s="151" t="s">
        <v>268</v>
      </c>
      <c r="F139" s="152" t="s">
        <v>267</v>
      </c>
      <c r="G139" s="153">
        <v>772.1</v>
      </c>
      <c r="H139" s="153">
        <v>772.1</v>
      </c>
      <c r="I139" s="147">
        <f t="shared" si="2"/>
        <v>100</v>
      </c>
    </row>
    <row r="140" spans="1:9" ht="37.5" customHeight="1">
      <c r="A140" s="148" t="s">
        <v>341</v>
      </c>
      <c r="B140" s="149" t="s">
        <v>183</v>
      </c>
      <c r="C140" s="148" t="s">
        <v>348</v>
      </c>
      <c r="D140" s="149" t="s">
        <v>312</v>
      </c>
      <c r="E140" s="148"/>
      <c r="F140" s="149"/>
      <c r="G140" s="150">
        <v>7143</v>
      </c>
      <c r="H140" s="150">
        <v>5900.7</v>
      </c>
      <c r="I140" s="147">
        <f t="shared" si="2"/>
        <v>82.608147837043262</v>
      </c>
    </row>
    <row r="141" spans="1:9" ht="37.5" customHeight="1">
      <c r="A141" s="148" t="s">
        <v>341</v>
      </c>
      <c r="B141" s="149" t="s">
        <v>183</v>
      </c>
      <c r="C141" s="148" t="s">
        <v>349</v>
      </c>
      <c r="D141" s="149" t="s">
        <v>350</v>
      </c>
      <c r="E141" s="148"/>
      <c r="F141" s="149"/>
      <c r="G141" s="150">
        <v>7143</v>
      </c>
      <c r="H141" s="150">
        <v>5900.7</v>
      </c>
      <c r="I141" s="147">
        <f t="shared" si="2"/>
        <v>82.608147837043262</v>
      </c>
    </row>
    <row r="142" spans="1:9" ht="37.5" customHeight="1">
      <c r="A142" s="148" t="s">
        <v>341</v>
      </c>
      <c r="B142" s="149" t="s">
        <v>183</v>
      </c>
      <c r="C142" s="148" t="s">
        <v>349</v>
      </c>
      <c r="D142" s="149" t="s">
        <v>263</v>
      </c>
      <c r="E142" s="148" t="s">
        <v>264</v>
      </c>
      <c r="F142" s="149" t="s">
        <v>263</v>
      </c>
      <c r="G142" s="150">
        <v>7143</v>
      </c>
      <c r="H142" s="150">
        <v>5900.7</v>
      </c>
      <c r="I142" s="147">
        <f t="shared" si="2"/>
        <v>82.608147837043262</v>
      </c>
    </row>
    <row r="143" spans="1:9" ht="37.5" customHeight="1">
      <c r="A143" s="151" t="s">
        <v>341</v>
      </c>
      <c r="B143" s="152" t="s">
        <v>183</v>
      </c>
      <c r="C143" s="151" t="s">
        <v>349</v>
      </c>
      <c r="D143" s="152" t="s">
        <v>263</v>
      </c>
      <c r="E143" s="151" t="s">
        <v>264</v>
      </c>
      <c r="F143" s="152" t="s">
        <v>263</v>
      </c>
      <c r="G143" s="153">
        <v>7143</v>
      </c>
      <c r="H143" s="153">
        <v>5900.7</v>
      </c>
      <c r="I143" s="147">
        <f t="shared" si="2"/>
        <v>82.608147837043262</v>
      </c>
    </row>
    <row r="144" spans="1:9" ht="37.5" customHeight="1">
      <c r="A144" s="148" t="s">
        <v>341</v>
      </c>
      <c r="B144" s="149" t="s">
        <v>183</v>
      </c>
      <c r="C144" s="148" t="s">
        <v>351</v>
      </c>
      <c r="D144" s="149" t="s">
        <v>352</v>
      </c>
      <c r="E144" s="148"/>
      <c r="F144" s="149"/>
      <c r="G144" s="150">
        <v>3197.5</v>
      </c>
      <c r="H144" s="150">
        <v>3197.5</v>
      </c>
      <c r="I144" s="147">
        <f t="shared" si="2"/>
        <v>100</v>
      </c>
    </row>
    <row r="145" spans="1:9" ht="37.5" customHeight="1">
      <c r="A145" s="148" t="s">
        <v>341</v>
      </c>
      <c r="B145" s="149" t="s">
        <v>183</v>
      </c>
      <c r="C145" s="148" t="s">
        <v>353</v>
      </c>
      <c r="D145" s="149" t="s">
        <v>354</v>
      </c>
      <c r="E145" s="148"/>
      <c r="F145" s="149"/>
      <c r="G145" s="150">
        <v>3197.5</v>
      </c>
      <c r="H145" s="150">
        <v>3197.5</v>
      </c>
      <c r="I145" s="147">
        <f t="shared" si="2"/>
        <v>100</v>
      </c>
    </row>
    <row r="146" spans="1:9" ht="37.5" customHeight="1">
      <c r="A146" s="148" t="s">
        <v>341</v>
      </c>
      <c r="B146" s="149" t="s">
        <v>183</v>
      </c>
      <c r="C146" s="148" t="s">
        <v>353</v>
      </c>
      <c r="D146" s="149" t="s">
        <v>263</v>
      </c>
      <c r="E146" s="148" t="s">
        <v>264</v>
      </c>
      <c r="F146" s="149" t="s">
        <v>263</v>
      </c>
      <c r="G146" s="150">
        <v>3197.5</v>
      </c>
      <c r="H146" s="150">
        <v>3197.5</v>
      </c>
      <c r="I146" s="147">
        <f t="shared" si="2"/>
        <v>100</v>
      </c>
    </row>
    <row r="147" spans="1:9" ht="37.5" customHeight="1">
      <c r="A147" s="151" t="s">
        <v>341</v>
      </c>
      <c r="B147" s="152" t="s">
        <v>183</v>
      </c>
      <c r="C147" s="151" t="s">
        <v>353</v>
      </c>
      <c r="D147" s="152" t="s">
        <v>263</v>
      </c>
      <c r="E147" s="151" t="s">
        <v>264</v>
      </c>
      <c r="F147" s="152" t="s">
        <v>263</v>
      </c>
      <c r="G147" s="153">
        <v>3197.5</v>
      </c>
      <c r="H147" s="153">
        <v>3197.5</v>
      </c>
      <c r="I147" s="147">
        <f t="shared" si="2"/>
        <v>100</v>
      </c>
    </row>
    <row r="148" spans="1:9" ht="37.5" customHeight="1">
      <c r="A148" s="148" t="s">
        <v>355</v>
      </c>
      <c r="B148" s="149" t="s">
        <v>189</v>
      </c>
      <c r="C148" s="148"/>
      <c r="D148" s="149" t="s">
        <v>189</v>
      </c>
      <c r="E148" s="148"/>
      <c r="F148" s="149"/>
      <c r="G148" s="150">
        <v>208</v>
      </c>
      <c r="H148" s="150">
        <v>208</v>
      </c>
      <c r="I148" s="147">
        <f t="shared" si="2"/>
        <v>100</v>
      </c>
    </row>
    <row r="149" spans="1:9" ht="37.5" customHeight="1">
      <c r="A149" s="148" t="s">
        <v>356</v>
      </c>
      <c r="B149" s="149" t="s">
        <v>357</v>
      </c>
      <c r="C149" s="148" t="s">
        <v>358</v>
      </c>
      <c r="D149" s="149" t="s">
        <v>359</v>
      </c>
      <c r="E149" s="148"/>
      <c r="F149" s="149"/>
      <c r="G149" s="150">
        <v>208</v>
      </c>
      <c r="H149" s="150">
        <v>208</v>
      </c>
      <c r="I149" s="147">
        <f t="shared" si="2"/>
        <v>100</v>
      </c>
    </row>
    <row r="150" spans="1:9" ht="37.5" customHeight="1">
      <c r="A150" s="148" t="s">
        <v>356</v>
      </c>
      <c r="B150" s="149" t="s">
        <v>357</v>
      </c>
      <c r="C150" s="148" t="s">
        <v>360</v>
      </c>
      <c r="D150" s="149" t="s">
        <v>357</v>
      </c>
      <c r="E150" s="148"/>
      <c r="F150" s="149"/>
      <c r="G150" s="150">
        <v>208</v>
      </c>
      <c r="H150" s="150">
        <v>208</v>
      </c>
      <c r="I150" s="147">
        <f t="shared" si="2"/>
        <v>100</v>
      </c>
    </row>
    <row r="151" spans="1:9" ht="37.5" customHeight="1">
      <c r="A151" s="148" t="s">
        <v>356</v>
      </c>
      <c r="B151" s="149" t="s">
        <v>357</v>
      </c>
      <c r="C151" s="148" t="s">
        <v>361</v>
      </c>
      <c r="D151" s="149" t="s">
        <v>285</v>
      </c>
      <c r="E151" s="148"/>
      <c r="F151" s="149"/>
      <c r="G151" s="150">
        <v>208</v>
      </c>
      <c r="H151" s="150">
        <v>208</v>
      </c>
      <c r="I151" s="147">
        <f t="shared" si="2"/>
        <v>100</v>
      </c>
    </row>
    <row r="152" spans="1:9" ht="37.5" customHeight="1">
      <c r="A152" s="148" t="s">
        <v>356</v>
      </c>
      <c r="B152" s="149" t="s">
        <v>357</v>
      </c>
      <c r="C152" s="148" t="s">
        <v>362</v>
      </c>
      <c r="D152" s="149" t="s">
        <v>363</v>
      </c>
      <c r="E152" s="148"/>
      <c r="F152" s="149"/>
      <c r="G152" s="150">
        <v>208</v>
      </c>
      <c r="H152" s="150">
        <v>208</v>
      </c>
      <c r="I152" s="147">
        <f t="shared" si="2"/>
        <v>100</v>
      </c>
    </row>
    <row r="153" spans="1:9" ht="37.5" customHeight="1">
      <c r="A153" s="148" t="s">
        <v>356</v>
      </c>
      <c r="B153" s="149" t="s">
        <v>357</v>
      </c>
      <c r="C153" s="148" t="s">
        <v>362</v>
      </c>
      <c r="D153" s="149" t="s">
        <v>263</v>
      </c>
      <c r="E153" s="148" t="s">
        <v>264</v>
      </c>
      <c r="F153" s="149" t="s">
        <v>263</v>
      </c>
      <c r="G153" s="150">
        <v>208</v>
      </c>
      <c r="H153" s="150">
        <v>208</v>
      </c>
      <c r="I153" s="147">
        <f t="shared" si="2"/>
        <v>100</v>
      </c>
    </row>
    <row r="154" spans="1:9" ht="37.5" customHeight="1">
      <c r="A154" s="151" t="s">
        <v>356</v>
      </c>
      <c r="B154" s="152" t="s">
        <v>357</v>
      </c>
      <c r="C154" s="151" t="s">
        <v>362</v>
      </c>
      <c r="D154" s="152" t="s">
        <v>263</v>
      </c>
      <c r="E154" s="151" t="s">
        <v>264</v>
      </c>
      <c r="F154" s="152" t="s">
        <v>263</v>
      </c>
      <c r="G154" s="153">
        <v>208</v>
      </c>
      <c r="H154" s="153">
        <v>208</v>
      </c>
      <c r="I154" s="147">
        <f t="shared" si="2"/>
        <v>100</v>
      </c>
    </row>
    <row r="155" spans="1:9" ht="37.5" customHeight="1">
      <c r="A155" s="148" t="s">
        <v>364</v>
      </c>
      <c r="B155" s="149" t="s">
        <v>365</v>
      </c>
      <c r="C155" s="148"/>
      <c r="D155" s="149" t="s">
        <v>365</v>
      </c>
      <c r="E155" s="148"/>
      <c r="F155" s="149"/>
      <c r="G155" s="150">
        <v>52926.6</v>
      </c>
      <c r="H155" s="150">
        <v>51520.5</v>
      </c>
      <c r="I155" s="147">
        <f t="shared" si="2"/>
        <v>97.343301855777625</v>
      </c>
    </row>
    <row r="156" spans="1:9" ht="37.5" customHeight="1">
      <c r="A156" s="148" t="s">
        <v>366</v>
      </c>
      <c r="B156" s="149" t="s">
        <v>201</v>
      </c>
      <c r="C156" s="148" t="s">
        <v>367</v>
      </c>
      <c r="D156" s="149" t="s">
        <v>201</v>
      </c>
      <c r="E156" s="148"/>
      <c r="F156" s="149"/>
      <c r="G156" s="150">
        <v>37073.300000000003</v>
      </c>
      <c r="H156" s="150">
        <v>35966.199999999997</v>
      </c>
      <c r="I156" s="147">
        <f t="shared" si="2"/>
        <v>97.013753833621479</v>
      </c>
    </row>
    <row r="157" spans="1:9" ht="37.5" customHeight="1">
      <c r="A157" s="148" t="s">
        <v>366</v>
      </c>
      <c r="B157" s="149" t="s">
        <v>201</v>
      </c>
      <c r="C157" s="148" t="s">
        <v>368</v>
      </c>
      <c r="D157" s="149" t="s">
        <v>369</v>
      </c>
      <c r="E157" s="148"/>
      <c r="F157" s="149"/>
      <c r="G157" s="150">
        <v>37073.300000000003</v>
      </c>
      <c r="H157" s="150">
        <v>35966.199999999997</v>
      </c>
      <c r="I157" s="147">
        <f t="shared" si="2"/>
        <v>97.013753833621479</v>
      </c>
    </row>
    <row r="158" spans="1:9" ht="37.5" customHeight="1">
      <c r="A158" s="148" t="s">
        <v>366</v>
      </c>
      <c r="B158" s="149" t="s">
        <v>201</v>
      </c>
      <c r="C158" s="148" t="s">
        <v>370</v>
      </c>
      <c r="D158" s="149" t="s">
        <v>371</v>
      </c>
      <c r="E158" s="148"/>
      <c r="F158" s="149"/>
      <c r="G158" s="150">
        <v>37073.300000000003</v>
      </c>
      <c r="H158" s="150">
        <v>35966.199999999997</v>
      </c>
      <c r="I158" s="147">
        <f t="shared" si="2"/>
        <v>97.013753833621479</v>
      </c>
    </row>
    <row r="159" spans="1:9" ht="37.5" customHeight="1">
      <c r="A159" s="148" t="s">
        <v>366</v>
      </c>
      <c r="B159" s="149" t="s">
        <v>201</v>
      </c>
      <c r="C159" s="148" t="s">
        <v>372</v>
      </c>
      <c r="D159" s="149" t="s">
        <v>243</v>
      </c>
      <c r="E159" s="148"/>
      <c r="F159" s="149"/>
      <c r="G159" s="150">
        <v>30194.400000000001</v>
      </c>
      <c r="H159" s="150">
        <v>29378.5</v>
      </c>
      <c r="I159" s="147">
        <f t="shared" si="2"/>
        <v>97.297843308693004</v>
      </c>
    </row>
    <row r="160" spans="1:9" ht="37.5" customHeight="1">
      <c r="A160" s="148" t="s">
        <v>366</v>
      </c>
      <c r="B160" s="149" t="s">
        <v>201</v>
      </c>
      <c r="C160" s="148" t="s">
        <v>372</v>
      </c>
      <c r="D160" s="149" t="s">
        <v>244</v>
      </c>
      <c r="E160" s="148" t="s">
        <v>245</v>
      </c>
      <c r="F160" s="149" t="s">
        <v>244</v>
      </c>
      <c r="G160" s="150">
        <v>30194.400000000001</v>
      </c>
      <c r="H160" s="150">
        <v>29378.5</v>
      </c>
      <c r="I160" s="147">
        <f t="shared" si="2"/>
        <v>97.297843308693004</v>
      </c>
    </row>
    <row r="161" spans="1:9" ht="37.5" customHeight="1">
      <c r="A161" s="151" t="s">
        <v>366</v>
      </c>
      <c r="B161" s="152" t="s">
        <v>201</v>
      </c>
      <c r="C161" s="151" t="s">
        <v>372</v>
      </c>
      <c r="D161" s="152" t="s">
        <v>244</v>
      </c>
      <c r="E161" s="151" t="s">
        <v>245</v>
      </c>
      <c r="F161" s="152" t="s">
        <v>244</v>
      </c>
      <c r="G161" s="153">
        <v>30194.400000000001</v>
      </c>
      <c r="H161" s="153">
        <v>29378.5</v>
      </c>
      <c r="I161" s="147">
        <f t="shared" si="2"/>
        <v>97.297843308693004</v>
      </c>
    </row>
    <row r="162" spans="1:9" ht="37.5" customHeight="1">
      <c r="A162" s="148" t="s">
        <v>366</v>
      </c>
      <c r="B162" s="149" t="s">
        <v>201</v>
      </c>
      <c r="C162" s="148" t="s">
        <v>373</v>
      </c>
      <c r="D162" s="149" t="s">
        <v>262</v>
      </c>
      <c r="E162" s="148"/>
      <c r="F162" s="149"/>
      <c r="G162" s="150">
        <v>3336.9</v>
      </c>
      <c r="H162" s="150">
        <v>3062.7</v>
      </c>
      <c r="I162" s="147">
        <f t="shared" si="2"/>
        <v>91.782792412119036</v>
      </c>
    </row>
    <row r="163" spans="1:9" ht="37.5" customHeight="1">
      <c r="A163" s="148" t="s">
        <v>366</v>
      </c>
      <c r="B163" s="149" t="s">
        <v>201</v>
      </c>
      <c r="C163" s="148" t="s">
        <v>373</v>
      </c>
      <c r="D163" s="149" t="s">
        <v>263</v>
      </c>
      <c r="E163" s="148" t="s">
        <v>264</v>
      </c>
      <c r="F163" s="149" t="s">
        <v>263</v>
      </c>
      <c r="G163" s="150">
        <v>3336.9</v>
      </c>
      <c r="H163" s="150">
        <v>3062.7</v>
      </c>
      <c r="I163" s="147">
        <f t="shared" si="2"/>
        <v>91.782792412119036</v>
      </c>
    </row>
    <row r="164" spans="1:9" ht="37.5" customHeight="1">
      <c r="A164" s="151" t="s">
        <v>366</v>
      </c>
      <c r="B164" s="152" t="s">
        <v>201</v>
      </c>
      <c r="C164" s="151" t="s">
        <v>373</v>
      </c>
      <c r="D164" s="152" t="s">
        <v>263</v>
      </c>
      <c r="E164" s="151" t="s">
        <v>264</v>
      </c>
      <c r="F164" s="152" t="s">
        <v>263</v>
      </c>
      <c r="G164" s="153">
        <v>3336.9</v>
      </c>
      <c r="H164" s="153">
        <v>3062.7</v>
      </c>
      <c r="I164" s="147">
        <f t="shared" si="2"/>
        <v>91.782792412119036</v>
      </c>
    </row>
    <row r="165" spans="1:9" ht="37.5" customHeight="1">
      <c r="A165" s="148" t="s">
        <v>366</v>
      </c>
      <c r="B165" s="149" t="s">
        <v>201</v>
      </c>
      <c r="C165" s="148" t="s">
        <v>374</v>
      </c>
      <c r="D165" s="149" t="s">
        <v>266</v>
      </c>
      <c r="E165" s="148"/>
      <c r="F165" s="149"/>
      <c r="G165" s="150">
        <v>426.1</v>
      </c>
      <c r="H165" s="150">
        <v>409.2</v>
      </c>
      <c r="I165" s="147">
        <f t="shared" si="2"/>
        <v>96.033794883830083</v>
      </c>
    </row>
    <row r="166" spans="1:9" ht="37.5" customHeight="1">
      <c r="A166" s="148" t="s">
        <v>366</v>
      </c>
      <c r="B166" s="149" t="s">
        <v>201</v>
      </c>
      <c r="C166" s="148" t="s">
        <v>374</v>
      </c>
      <c r="D166" s="149" t="s">
        <v>263</v>
      </c>
      <c r="E166" s="148" t="s">
        <v>264</v>
      </c>
      <c r="F166" s="149" t="s">
        <v>263</v>
      </c>
      <c r="G166" s="150">
        <v>420.9</v>
      </c>
      <c r="H166" s="150">
        <v>405.6</v>
      </c>
      <c r="I166" s="147">
        <f t="shared" si="2"/>
        <v>96.364932287954403</v>
      </c>
    </row>
    <row r="167" spans="1:9" ht="37.5" customHeight="1">
      <c r="A167" s="151" t="s">
        <v>366</v>
      </c>
      <c r="B167" s="152" t="s">
        <v>201</v>
      </c>
      <c r="C167" s="151" t="s">
        <v>374</v>
      </c>
      <c r="D167" s="152" t="s">
        <v>263</v>
      </c>
      <c r="E167" s="151" t="s">
        <v>264</v>
      </c>
      <c r="F167" s="152" t="s">
        <v>263</v>
      </c>
      <c r="G167" s="153">
        <v>420.9</v>
      </c>
      <c r="H167" s="153">
        <v>405.6</v>
      </c>
      <c r="I167" s="147">
        <f t="shared" si="2"/>
        <v>96.364932287954403</v>
      </c>
    </row>
    <row r="168" spans="1:9" ht="37.5" customHeight="1">
      <c r="A168" s="148" t="s">
        <v>366</v>
      </c>
      <c r="B168" s="149" t="s">
        <v>201</v>
      </c>
      <c r="C168" s="148" t="s">
        <v>374</v>
      </c>
      <c r="D168" s="149" t="s">
        <v>267</v>
      </c>
      <c r="E168" s="148" t="s">
        <v>268</v>
      </c>
      <c r="F168" s="149" t="s">
        <v>267</v>
      </c>
      <c r="G168" s="150">
        <v>5.3</v>
      </c>
      <c r="H168" s="150">
        <v>3.6</v>
      </c>
      <c r="I168" s="147">
        <f t="shared" si="2"/>
        <v>67.924528301886795</v>
      </c>
    </row>
    <row r="169" spans="1:9" ht="37.5" customHeight="1">
      <c r="A169" s="151" t="s">
        <v>366</v>
      </c>
      <c r="B169" s="152" t="s">
        <v>201</v>
      </c>
      <c r="C169" s="151" t="s">
        <v>374</v>
      </c>
      <c r="D169" s="152" t="s">
        <v>267</v>
      </c>
      <c r="E169" s="151" t="s">
        <v>268</v>
      </c>
      <c r="F169" s="152" t="s">
        <v>267</v>
      </c>
      <c r="G169" s="153">
        <v>5.3</v>
      </c>
      <c r="H169" s="153">
        <v>3.6</v>
      </c>
      <c r="I169" s="147">
        <f t="shared" si="2"/>
        <v>67.924528301886795</v>
      </c>
    </row>
    <row r="170" spans="1:9" ht="37.5" customHeight="1">
      <c r="A170" s="148" t="s">
        <v>366</v>
      </c>
      <c r="B170" s="149" t="s">
        <v>201</v>
      </c>
      <c r="C170" s="148" t="s">
        <v>375</v>
      </c>
      <c r="D170" s="149" t="s">
        <v>270</v>
      </c>
      <c r="E170" s="148"/>
      <c r="F170" s="149"/>
      <c r="G170" s="150">
        <v>491.8</v>
      </c>
      <c r="H170" s="150">
        <v>491.8</v>
      </c>
      <c r="I170" s="147">
        <f t="shared" si="2"/>
        <v>100</v>
      </c>
    </row>
    <row r="171" spans="1:9" ht="37.5" customHeight="1">
      <c r="A171" s="148" t="s">
        <v>366</v>
      </c>
      <c r="B171" s="149" t="s">
        <v>201</v>
      </c>
      <c r="C171" s="148" t="s">
        <v>375</v>
      </c>
      <c r="D171" s="149" t="s">
        <v>263</v>
      </c>
      <c r="E171" s="148" t="s">
        <v>264</v>
      </c>
      <c r="F171" s="149" t="s">
        <v>263</v>
      </c>
      <c r="G171" s="150">
        <v>491.8</v>
      </c>
      <c r="H171" s="150">
        <v>491.8</v>
      </c>
      <c r="I171" s="147">
        <f t="shared" si="2"/>
        <v>100</v>
      </c>
    </row>
    <row r="172" spans="1:9" ht="37.5" customHeight="1">
      <c r="A172" s="151" t="s">
        <v>366</v>
      </c>
      <c r="B172" s="152" t="s">
        <v>201</v>
      </c>
      <c r="C172" s="151" t="s">
        <v>375</v>
      </c>
      <c r="D172" s="152" t="s">
        <v>263</v>
      </c>
      <c r="E172" s="151" t="s">
        <v>264</v>
      </c>
      <c r="F172" s="152" t="s">
        <v>263</v>
      </c>
      <c r="G172" s="153">
        <v>491.8</v>
      </c>
      <c r="H172" s="153">
        <v>491.8</v>
      </c>
      <c r="I172" s="147">
        <f t="shared" si="2"/>
        <v>100</v>
      </c>
    </row>
    <row r="173" spans="1:9" ht="37.5" customHeight="1">
      <c r="A173" s="148" t="s">
        <v>366</v>
      </c>
      <c r="B173" s="149" t="s">
        <v>201</v>
      </c>
      <c r="C173" s="148" t="s">
        <v>376</v>
      </c>
      <c r="D173" s="149" t="s">
        <v>363</v>
      </c>
      <c r="E173" s="148"/>
      <c r="F173" s="149"/>
      <c r="G173" s="150">
        <v>243.1</v>
      </c>
      <c r="H173" s="150">
        <v>243.1</v>
      </c>
      <c r="I173" s="147">
        <f t="shared" si="2"/>
        <v>100</v>
      </c>
    </row>
    <row r="174" spans="1:9" ht="37.5" customHeight="1">
      <c r="A174" s="148" t="s">
        <v>366</v>
      </c>
      <c r="B174" s="149" t="s">
        <v>201</v>
      </c>
      <c r="C174" s="148" t="s">
        <v>376</v>
      </c>
      <c r="D174" s="149" t="s">
        <v>263</v>
      </c>
      <c r="E174" s="148" t="s">
        <v>264</v>
      </c>
      <c r="F174" s="149" t="s">
        <v>263</v>
      </c>
      <c r="G174" s="150">
        <v>243.1</v>
      </c>
      <c r="H174" s="150">
        <v>243.1</v>
      </c>
      <c r="I174" s="147">
        <f t="shared" si="2"/>
        <v>100</v>
      </c>
    </row>
    <row r="175" spans="1:9" ht="37.5" customHeight="1">
      <c r="A175" s="151" t="s">
        <v>366</v>
      </c>
      <c r="B175" s="152" t="s">
        <v>201</v>
      </c>
      <c r="C175" s="151" t="s">
        <v>376</v>
      </c>
      <c r="D175" s="152" t="s">
        <v>263</v>
      </c>
      <c r="E175" s="151" t="s">
        <v>264</v>
      </c>
      <c r="F175" s="152" t="s">
        <v>263</v>
      </c>
      <c r="G175" s="153">
        <v>243.1</v>
      </c>
      <c r="H175" s="153">
        <v>243.1</v>
      </c>
      <c r="I175" s="147">
        <f t="shared" si="2"/>
        <v>100</v>
      </c>
    </row>
    <row r="176" spans="1:9" ht="37.5" customHeight="1">
      <c r="A176" s="148" t="s">
        <v>366</v>
      </c>
      <c r="B176" s="149" t="s">
        <v>201</v>
      </c>
      <c r="C176" s="148" t="s">
        <v>377</v>
      </c>
      <c r="D176" s="149" t="s">
        <v>312</v>
      </c>
      <c r="E176" s="148"/>
      <c r="F176" s="149"/>
      <c r="G176" s="150">
        <v>2381</v>
      </c>
      <c r="H176" s="150">
        <v>2381</v>
      </c>
      <c r="I176" s="147">
        <f t="shared" si="2"/>
        <v>100</v>
      </c>
    </row>
    <row r="177" spans="1:9" ht="37.5" customHeight="1">
      <c r="A177" s="148" t="s">
        <v>366</v>
      </c>
      <c r="B177" s="149" t="s">
        <v>201</v>
      </c>
      <c r="C177" s="148" t="s">
        <v>378</v>
      </c>
      <c r="D177" s="149" t="s">
        <v>350</v>
      </c>
      <c r="E177" s="148"/>
      <c r="F177" s="149"/>
      <c r="G177" s="150">
        <v>2381</v>
      </c>
      <c r="H177" s="150">
        <v>2381</v>
      </c>
      <c r="I177" s="147">
        <f t="shared" si="2"/>
        <v>100</v>
      </c>
    </row>
    <row r="178" spans="1:9" ht="37.5" customHeight="1">
      <c r="A178" s="148" t="s">
        <v>366</v>
      </c>
      <c r="B178" s="149" t="s">
        <v>201</v>
      </c>
      <c r="C178" s="148" t="s">
        <v>378</v>
      </c>
      <c r="D178" s="149" t="s">
        <v>263</v>
      </c>
      <c r="E178" s="148" t="s">
        <v>264</v>
      </c>
      <c r="F178" s="149" t="s">
        <v>263</v>
      </c>
      <c r="G178" s="150">
        <v>2381</v>
      </c>
      <c r="H178" s="150">
        <v>2381</v>
      </c>
      <c r="I178" s="147">
        <f t="shared" si="2"/>
        <v>100</v>
      </c>
    </row>
    <row r="179" spans="1:9" ht="37.5" customHeight="1">
      <c r="A179" s="151" t="s">
        <v>366</v>
      </c>
      <c r="B179" s="152" t="s">
        <v>201</v>
      </c>
      <c r="C179" s="151" t="s">
        <v>378</v>
      </c>
      <c r="D179" s="152" t="s">
        <v>263</v>
      </c>
      <c r="E179" s="151" t="s">
        <v>264</v>
      </c>
      <c r="F179" s="152" t="s">
        <v>263</v>
      </c>
      <c r="G179" s="153">
        <v>2381</v>
      </c>
      <c r="H179" s="153">
        <v>2381</v>
      </c>
      <c r="I179" s="147">
        <f t="shared" si="2"/>
        <v>100</v>
      </c>
    </row>
    <row r="180" spans="1:9" ht="37.5" customHeight="1">
      <c r="A180" s="148" t="s">
        <v>379</v>
      </c>
      <c r="B180" s="149" t="s">
        <v>203</v>
      </c>
      <c r="C180" s="148" t="s">
        <v>367</v>
      </c>
      <c r="D180" s="149" t="s">
        <v>201</v>
      </c>
      <c r="E180" s="148"/>
      <c r="F180" s="149"/>
      <c r="G180" s="150">
        <v>15853.4</v>
      </c>
      <c r="H180" s="150">
        <v>15554.3</v>
      </c>
      <c r="I180" s="147">
        <f t="shared" si="2"/>
        <v>98.113338463673401</v>
      </c>
    </row>
    <row r="181" spans="1:9" ht="37.5" customHeight="1">
      <c r="A181" s="148" t="s">
        <v>379</v>
      </c>
      <c r="B181" s="149" t="s">
        <v>203</v>
      </c>
      <c r="C181" s="148" t="s">
        <v>380</v>
      </c>
      <c r="D181" s="149" t="s">
        <v>381</v>
      </c>
      <c r="E181" s="148"/>
      <c r="F181" s="149"/>
      <c r="G181" s="150">
        <v>15853.4</v>
      </c>
      <c r="H181" s="150">
        <v>15554.3</v>
      </c>
      <c r="I181" s="147">
        <f t="shared" si="2"/>
        <v>98.113338463673401</v>
      </c>
    </row>
    <row r="182" spans="1:9" ht="37.5" customHeight="1">
      <c r="A182" s="148" t="s">
        <v>379</v>
      </c>
      <c r="B182" s="149" t="s">
        <v>203</v>
      </c>
      <c r="C182" s="148" t="s">
        <v>382</v>
      </c>
      <c r="D182" s="149" t="s">
        <v>371</v>
      </c>
      <c r="E182" s="148"/>
      <c r="F182" s="149"/>
      <c r="G182" s="150">
        <v>15853.4</v>
      </c>
      <c r="H182" s="150">
        <v>15554.3</v>
      </c>
      <c r="I182" s="147">
        <f t="shared" si="2"/>
        <v>98.113338463673401</v>
      </c>
    </row>
    <row r="183" spans="1:9" ht="37.5" customHeight="1">
      <c r="A183" s="148" t="s">
        <v>379</v>
      </c>
      <c r="B183" s="149" t="s">
        <v>203</v>
      </c>
      <c r="C183" s="148" t="s">
        <v>383</v>
      </c>
      <c r="D183" s="149" t="s">
        <v>243</v>
      </c>
      <c r="E183" s="148"/>
      <c r="F183" s="149"/>
      <c r="G183" s="150">
        <v>15848.4</v>
      </c>
      <c r="H183" s="150">
        <v>15553.3</v>
      </c>
      <c r="I183" s="147">
        <f t="shared" si="2"/>
        <v>98.137982383079674</v>
      </c>
    </row>
    <row r="184" spans="1:9" ht="37.5" customHeight="1">
      <c r="A184" s="148" t="s">
        <v>379</v>
      </c>
      <c r="B184" s="149" t="s">
        <v>203</v>
      </c>
      <c r="C184" s="148" t="s">
        <v>383</v>
      </c>
      <c r="D184" s="149" t="s">
        <v>244</v>
      </c>
      <c r="E184" s="148" t="s">
        <v>245</v>
      </c>
      <c r="F184" s="149" t="s">
        <v>244</v>
      </c>
      <c r="G184" s="150">
        <v>15848.4</v>
      </c>
      <c r="H184" s="150">
        <v>15553.3</v>
      </c>
      <c r="I184" s="147">
        <f t="shared" si="2"/>
        <v>98.137982383079674</v>
      </c>
    </row>
    <row r="185" spans="1:9" ht="37.5" customHeight="1">
      <c r="A185" s="151" t="s">
        <v>379</v>
      </c>
      <c r="B185" s="152" t="s">
        <v>203</v>
      </c>
      <c r="C185" s="151" t="s">
        <v>383</v>
      </c>
      <c r="D185" s="152" t="s">
        <v>244</v>
      </c>
      <c r="E185" s="151" t="s">
        <v>245</v>
      </c>
      <c r="F185" s="152" t="s">
        <v>244</v>
      </c>
      <c r="G185" s="153">
        <v>15848.4</v>
      </c>
      <c r="H185" s="153">
        <v>15553.3</v>
      </c>
      <c r="I185" s="147">
        <f t="shared" si="2"/>
        <v>98.137982383079674</v>
      </c>
    </row>
    <row r="186" spans="1:9" ht="37.5" customHeight="1">
      <c r="A186" s="148" t="s">
        <v>379</v>
      </c>
      <c r="B186" s="149" t="s">
        <v>203</v>
      </c>
      <c r="C186" s="148" t="s">
        <v>384</v>
      </c>
      <c r="D186" s="149" t="s">
        <v>266</v>
      </c>
      <c r="E186" s="148"/>
      <c r="F186" s="149"/>
      <c r="G186" s="150">
        <v>5</v>
      </c>
      <c r="H186" s="150">
        <v>1</v>
      </c>
      <c r="I186" s="147">
        <f t="shared" si="2"/>
        <v>20</v>
      </c>
    </row>
    <row r="187" spans="1:9" ht="37.5" customHeight="1">
      <c r="A187" s="148" t="s">
        <v>379</v>
      </c>
      <c r="B187" s="149" t="s">
        <v>203</v>
      </c>
      <c r="C187" s="148" t="s">
        <v>384</v>
      </c>
      <c r="D187" s="149" t="s">
        <v>267</v>
      </c>
      <c r="E187" s="148" t="s">
        <v>268</v>
      </c>
      <c r="F187" s="149" t="s">
        <v>267</v>
      </c>
      <c r="G187" s="150">
        <v>5</v>
      </c>
      <c r="H187" s="150">
        <v>1</v>
      </c>
      <c r="I187" s="147">
        <f t="shared" si="2"/>
        <v>20</v>
      </c>
    </row>
    <row r="188" spans="1:9" ht="37.5" customHeight="1">
      <c r="A188" s="151" t="s">
        <v>379</v>
      </c>
      <c r="B188" s="152" t="s">
        <v>203</v>
      </c>
      <c r="C188" s="151" t="s">
        <v>384</v>
      </c>
      <c r="D188" s="152" t="s">
        <v>267</v>
      </c>
      <c r="E188" s="151" t="s">
        <v>268</v>
      </c>
      <c r="F188" s="152" t="s">
        <v>267</v>
      </c>
      <c r="G188" s="153">
        <v>5</v>
      </c>
      <c r="H188" s="153">
        <v>1</v>
      </c>
      <c r="I188" s="147">
        <f t="shared" si="2"/>
        <v>20</v>
      </c>
    </row>
    <row r="189" spans="1:9" ht="37.5" customHeight="1">
      <c r="A189" s="148" t="s">
        <v>385</v>
      </c>
      <c r="B189" s="149" t="s">
        <v>205</v>
      </c>
      <c r="C189" s="148"/>
      <c r="D189" s="149" t="s">
        <v>205</v>
      </c>
      <c r="E189" s="148"/>
      <c r="F189" s="149"/>
      <c r="G189" s="150">
        <v>692.5</v>
      </c>
      <c r="H189" s="150">
        <v>692.5</v>
      </c>
      <c r="I189" s="147">
        <f t="shared" si="2"/>
        <v>100</v>
      </c>
    </row>
    <row r="190" spans="1:9" ht="37.5" customHeight="1">
      <c r="A190" s="148" t="s">
        <v>386</v>
      </c>
      <c r="B190" s="149" t="s">
        <v>207</v>
      </c>
      <c r="C190" s="148" t="s">
        <v>387</v>
      </c>
      <c r="D190" s="149" t="s">
        <v>388</v>
      </c>
      <c r="E190" s="148"/>
      <c r="F190" s="149"/>
      <c r="G190" s="150">
        <v>692.5</v>
      </c>
      <c r="H190" s="150">
        <v>692.5</v>
      </c>
      <c r="I190" s="147">
        <f t="shared" si="2"/>
        <v>100</v>
      </c>
    </row>
    <row r="191" spans="1:9" ht="37.5" customHeight="1">
      <c r="A191" s="148" t="s">
        <v>386</v>
      </c>
      <c r="B191" s="149" t="s">
        <v>207</v>
      </c>
      <c r="C191" s="148" t="s">
        <v>389</v>
      </c>
      <c r="D191" s="149" t="s">
        <v>207</v>
      </c>
      <c r="E191" s="148"/>
      <c r="F191" s="149"/>
      <c r="G191" s="150">
        <v>692.5</v>
      </c>
      <c r="H191" s="150">
        <v>692.5</v>
      </c>
      <c r="I191" s="147">
        <f t="shared" si="2"/>
        <v>100</v>
      </c>
    </row>
    <row r="192" spans="1:9" ht="37.5" customHeight="1">
      <c r="A192" s="148" t="s">
        <v>386</v>
      </c>
      <c r="B192" s="149" t="s">
        <v>207</v>
      </c>
      <c r="C192" s="148" t="s">
        <v>390</v>
      </c>
      <c r="D192" s="149" t="s">
        <v>391</v>
      </c>
      <c r="E192" s="148"/>
      <c r="F192" s="149"/>
      <c r="G192" s="150">
        <v>692.5</v>
      </c>
      <c r="H192" s="150">
        <v>692.5</v>
      </c>
      <c r="I192" s="147">
        <f t="shared" si="2"/>
        <v>100</v>
      </c>
    </row>
    <row r="193" spans="1:9" ht="37.5" customHeight="1">
      <c r="A193" s="148" t="s">
        <v>386</v>
      </c>
      <c r="B193" s="149" t="s">
        <v>207</v>
      </c>
      <c r="C193" s="148" t="s">
        <v>392</v>
      </c>
      <c r="D193" s="149" t="s">
        <v>393</v>
      </c>
      <c r="E193" s="148"/>
      <c r="F193" s="149"/>
      <c r="G193" s="150">
        <v>692.5</v>
      </c>
      <c r="H193" s="150">
        <v>692.5</v>
      </c>
      <c r="I193" s="147">
        <f t="shared" si="2"/>
        <v>100</v>
      </c>
    </row>
    <row r="194" spans="1:9" ht="37.5" customHeight="1">
      <c r="A194" s="148" t="s">
        <v>386</v>
      </c>
      <c r="B194" s="149" t="s">
        <v>207</v>
      </c>
      <c r="C194" s="148" t="s">
        <v>392</v>
      </c>
      <c r="D194" s="149" t="s">
        <v>246</v>
      </c>
      <c r="E194" s="148" t="s">
        <v>247</v>
      </c>
      <c r="F194" s="149" t="s">
        <v>246</v>
      </c>
      <c r="G194" s="150">
        <v>692.5</v>
      </c>
      <c r="H194" s="150">
        <v>692.5</v>
      </c>
      <c r="I194" s="147">
        <f t="shared" si="2"/>
        <v>100</v>
      </c>
    </row>
    <row r="195" spans="1:9" ht="37.5" customHeight="1">
      <c r="A195" s="151" t="s">
        <v>386</v>
      </c>
      <c r="B195" s="152" t="s">
        <v>207</v>
      </c>
      <c r="C195" s="151" t="s">
        <v>392</v>
      </c>
      <c r="D195" s="152" t="s">
        <v>246</v>
      </c>
      <c r="E195" s="151" t="s">
        <v>247</v>
      </c>
      <c r="F195" s="152" t="s">
        <v>246</v>
      </c>
      <c r="G195" s="153">
        <v>692.5</v>
      </c>
      <c r="H195" s="153">
        <v>692.5</v>
      </c>
      <c r="I195" s="147">
        <f t="shared" si="2"/>
        <v>100</v>
      </c>
    </row>
    <row r="196" spans="1:9" ht="37.5" customHeight="1">
      <c r="A196" s="148" t="s">
        <v>394</v>
      </c>
      <c r="B196" s="149" t="s">
        <v>213</v>
      </c>
      <c r="C196" s="148"/>
      <c r="D196" s="149" t="s">
        <v>213</v>
      </c>
      <c r="E196" s="148"/>
      <c r="F196" s="149"/>
      <c r="G196" s="150">
        <v>211</v>
      </c>
      <c r="H196" s="150">
        <v>211</v>
      </c>
      <c r="I196" s="147">
        <f t="shared" si="2"/>
        <v>100</v>
      </c>
    </row>
    <row r="197" spans="1:9" ht="37.5" customHeight="1">
      <c r="A197" s="148" t="s">
        <v>395</v>
      </c>
      <c r="B197" s="149" t="s">
        <v>216</v>
      </c>
      <c r="C197" s="148" t="s">
        <v>396</v>
      </c>
      <c r="D197" s="149" t="s">
        <v>197</v>
      </c>
      <c r="E197" s="148"/>
      <c r="F197" s="149"/>
      <c r="G197" s="150">
        <v>211</v>
      </c>
      <c r="H197" s="150">
        <v>211</v>
      </c>
      <c r="I197" s="147">
        <f t="shared" si="2"/>
        <v>100</v>
      </c>
    </row>
    <row r="198" spans="1:9" ht="37.5" customHeight="1">
      <c r="A198" s="148" t="s">
        <v>395</v>
      </c>
      <c r="B198" s="149" t="s">
        <v>216</v>
      </c>
      <c r="C198" s="148" t="s">
        <v>397</v>
      </c>
      <c r="D198" s="149" t="s">
        <v>216</v>
      </c>
      <c r="E198" s="148"/>
      <c r="F198" s="149"/>
      <c r="G198" s="150">
        <v>211</v>
      </c>
      <c r="H198" s="150">
        <v>211</v>
      </c>
      <c r="I198" s="147">
        <f t="shared" si="2"/>
        <v>100</v>
      </c>
    </row>
    <row r="199" spans="1:9" ht="37.5" customHeight="1">
      <c r="A199" s="148" t="s">
        <v>395</v>
      </c>
      <c r="B199" s="149" t="s">
        <v>216</v>
      </c>
      <c r="C199" s="148" t="s">
        <v>398</v>
      </c>
      <c r="D199" s="149" t="s">
        <v>285</v>
      </c>
      <c r="E199" s="148"/>
      <c r="F199" s="149"/>
      <c r="G199" s="150">
        <v>211</v>
      </c>
      <c r="H199" s="150">
        <v>211</v>
      </c>
      <c r="I199" s="147">
        <f>H199/G199*100</f>
        <v>100</v>
      </c>
    </row>
    <row r="200" spans="1:9" ht="37.5" customHeight="1">
      <c r="A200" s="148" t="s">
        <v>395</v>
      </c>
      <c r="B200" s="149" t="s">
        <v>216</v>
      </c>
      <c r="C200" s="148" t="s">
        <v>399</v>
      </c>
      <c r="D200" s="149" t="s">
        <v>363</v>
      </c>
      <c r="E200" s="148"/>
      <c r="F200" s="149"/>
      <c r="G200" s="150">
        <v>211</v>
      </c>
      <c r="H200" s="150">
        <v>211</v>
      </c>
      <c r="I200" s="147">
        <f>H200/G200*100</f>
        <v>100</v>
      </c>
    </row>
    <row r="201" spans="1:9" ht="37.5" customHeight="1">
      <c r="A201" s="148" t="s">
        <v>395</v>
      </c>
      <c r="B201" s="149" t="s">
        <v>216</v>
      </c>
      <c r="C201" s="148" t="s">
        <v>399</v>
      </c>
      <c r="D201" s="149" t="s">
        <v>263</v>
      </c>
      <c r="E201" s="148" t="s">
        <v>264</v>
      </c>
      <c r="F201" s="149" t="s">
        <v>263</v>
      </c>
      <c r="G201" s="150">
        <v>211</v>
      </c>
      <c r="H201" s="150">
        <v>211</v>
      </c>
      <c r="I201" s="147">
        <f>H201/G201*100</f>
        <v>100</v>
      </c>
    </row>
    <row r="202" spans="1:9" ht="37.5" customHeight="1">
      <c r="A202" s="151" t="s">
        <v>395</v>
      </c>
      <c r="B202" s="152" t="s">
        <v>216</v>
      </c>
      <c r="C202" s="151" t="s">
        <v>399</v>
      </c>
      <c r="D202" s="152" t="s">
        <v>263</v>
      </c>
      <c r="E202" s="151" t="s">
        <v>264</v>
      </c>
      <c r="F202" s="152" t="s">
        <v>263</v>
      </c>
      <c r="G202" s="153">
        <v>211</v>
      </c>
      <c r="H202" s="153">
        <v>211</v>
      </c>
      <c r="I202" s="147">
        <f>H202/G202*100</f>
        <v>100</v>
      </c>
    </row>
    <row r="203" spans="1:9" ht="24.75" customHeight="1">
      <c r="A203" s="154"/>
      <c r="B203" s="155"/>
      <c r="C203" s="154"/>
      <c r="D203" s="155"/>
      <c r="E203" s="154"/>
      <c r="F203" s="155"/>
      <c r="G203" s="156"/>
      <c r="H203" s="156"/>
      <c r="I203" s="157"/>
    </row>
    <row r="204" spans="1:9" ht="31.5" customHeight="1">
      <c r="A204" s="154"/>
      <c r="B204" s="155"/>
      <c r="C204" s="154"/>
      <c r="D204" s="155"/>
      <c r="E204" s="154"/>
      <c r="F204" s="155"/>
      <c r="G204" s="156"/>
      <c r="H204" s="156"/>
      <c r="I204" s="157"/>
    </row>
    <row r="205" spans="1:9" ht="43.5" customHeight="1"/>
    <row r="206" spans="1:9" ht="24.75" hidden="1" customHeight="1"/>
    <row r="207" spans="1:9" ht="24.75" customHeight="1"/>
    <row r="208" spans="1:9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</sheetData>
  <mergeCells count="2">
    <mergeCell ref="F1:I1"/>
    <mergeCell ref="A3:I3"/>
  </mergeCells>
  <pageMargins left="0.74803149606299213" right="0.70866141732283472" top="0.70866141732283472" bottom="0.74803149606299213" header="0.31496062992125984" footer="0.31496062992125984"/>
  <pageSetup paperSize="9" scale="71" firstPageNumber="3" fitToHeight="0" orientation="landscape" useFirstPageNumber="1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4"/>
  <sheetViews>
    <sheetView workbookViewId="0">
      <selection activeCell="I1" sqref="I1:K1"/>
    </sheetView>
  </sheetViews>
  <sheetFormatPr defaultRowHeight="12.75"/>
  <cols>
    <col min="1" max="1" width="9.140625" style="137"/>
    <col min="2" max="2" width="33.5703125" style="137" customWidth="1"/>
    <col min="3" max="3" width="7.28515625" style="137" customWidth="1"/>
    <col min="4" max="4" width="21.85546875" style="137" customWidth="1"/>
    <col min="5" max="5" width="10.5703125" style="137" customWidth="1"/>
    <col min="6" max="6" width="36.5703125" style="137" customWidth="1"/>
    <col min="7" max="7" width="8.7109375" style="137" customWidth="1"/>
    <col min="8" max="8" width="23" style="137" customWidth="1"/>
    <col min="9" max="9" width="13.28515625" style="137" customWidth="1"/>
    <col min="10" max="10" width="12.140625" style="137" customWidth="1"/>
    <col min="11" max="11" width="11.42578125" style="137" customWidth="1"/>
    <col min="12" max="257" width="9.140625" style="137"/>
    <col min="258" max="258" width="33.5703125" style="137" customWidth="1"/>
    <col min="259" max="259" width="7.28515625" style="137" customWidth="1"/>
    <col min="260" max="260" width="21.85546875" style="137" customWidth="1"/>
    <col min="261" max="261" width="10.5703125" style="137" customWidth="1"/>
    <col min="262" max="262" width="36.5703125" style="137" customWidth="1"/>
    <col min="263" max="263" width="8.7109375" style="137" customWidth="1"/>
    <col min="264" max="264" width="23" style="137" customWidth="1"/>
    <col min="265" max="265" width="13.28515625" style="137" customWidth="1"/>
    <col min="266" max="266" width="12.140625" style="137" customWidth="1"/>
    <col min="267" max="267" width="11.42578125" style="137" customWidth="1"/>
    <col min="268" max="513" width="9.140625" style="137"/>
    <col min="514" max="514" width="33.5703125" style="137" customWidth="1"/>
    <col min="515" max="515" width="7.28515625" style="137" customWidth="1"/>
    <col min="516" max="516" width="21.85546875" style="137" customWidth="1"/>
    <col min="517" max="517" width="10.5703125" style="137" customWidth="1"/>
    <col min="518" max="518" width="36.5703125" style="137" customWidth="1"/>
    <col min="519" max="519" width="8.7109375" style="137" customWidth="1"/>
    <col min="520" max="520" width="23" style="137" customWidth="1"/>
    <col min="521" max="521" width="13.28515625" style="137" customWidth="1"/>
    <col min="522" max="522" width="12.140625" style="137" customWidth="1"/>
    <col min="523" max="523" width="11.42578125" style="137" customWidth="1"/>
    <col min="524" max="769" width="9.140625" style="137"/>
    <col min="770" max="770" width="33.5703125" style="137" customWidth="1"/>
    <col min="771" max="771" width="7.28515625" style="137" customWidth="1"/>
    <col min="772" max="772" width="21.85546875" style="137" customWidth="1"/>
    <col min="773" max="773" width="10.5703125" style="137" customWidth="1"/>
    <col min="774" max="774" width="36.5703125" style="137" customWidth="1"/>
    <col min="775" max="775" width="8.7109375" style="137" customWidth="1"/>
    <col min="776" max="776" width="23" style="137" customWidth="1"/>
    <col min="777" max="777" width="13.28515625" style="137" customWidth="1"/>
    <col min="778" max="778" width="12.140625" style="137" customWidth="1"/>
    <col min="779" max="779" width="11.42578125" style="137" customWidth="1"/>
    <col min="780" max="1025" width="9.140625" style="137"/>
    <col min="1026" max="1026" width="33.5703125" style="137" customWidth="1"/>
    <col min="1027" max="1027" width="7.28515625" style="137" customWidth="1"/>
    <col min="1028" max="1028" width="21.85546875" style="137" customWidth="1"/>
    <col min="1029" max="1029" width="10.5703125" style="137" customWidth="1"/>
    <col min="1030" max="1030" width="36.5703125" style="137" customWidth="1"/>
    <col min="1031" max="1031" width="8.7109375" style="137" customWidth="1"/>
    <col min="1032" max="1032" width="23" style="137" customWidth="1"/>
    <col min="1033" max="1033" width="13.28515625" style="137" customWidth="1"/>
    <col min="1034" max="1034" width="12.140625" style="137" customWidth="1"/>
    <col min="1035" max="1035" width="11.42578125" style="137" customWidth="1"/>
    <col min="1036" max="1281" width="9.140625" style="137"/>
    <col min="1282" max="1282" width="33.5703125" style="137" customWidth="1"/>
    <col min="1283" max="1283" width="7.28515625" style="137" customWidth="1"/>
    <col min="1284" max="1284" width="21.85546875" style="137" customWidth="1"/>
    <col min="1285" max="1285" width="10.5703125" style="137" customWidth="1"/>
    <col min="1286" max="1286" width="36.5703125" style="137" customWidth="1"/>
    <col min="1287" max="1287" width="8.7109375" style="137" customWidth="1"/>
    <col min="1288" max="1288" width="23" style="137" customWidth="1"/>
    <col min="1289" max="1289" width="13.28515625" style="137" customWidth="1"/>
    <col min="1290" max="1290" width="12.140625" style="137" customWidth="1"/>
    <col min="1291" max="1291" width="11.42578125" style="137" customWidth="1"/>
    <col min="1292" max="1537" width="9.140625" style="137"/>
    <col min="1538" max="1538" width="33.5703125" style="137" customWidth="1"/>
    <col min="1539" max="1539" width="7.28515625" style="137" customWidth="1"/>
    <col min="1540" max="1540" width="21.85546875" style="137" customWidth="1"/>
    <col min="1541" max="1541" width="10.5703125" style="137" customWidth="1"/>
    <col min="1542" max="1542" width="36.5703125" style="137" customWidth="1"/>
    <col min="1543" max="1543" width="8.7109375" style="137" customWidth="1"/>
    <col min="1544" max="1544" width="23" style="137" customWidth="1"/>
    <col min="1545" max="1545" width="13.28515625" style="137" customWidth="1"/>
    <col min="1546" max="1546" width="12.140625" style="137" customWidth="1"/>
    <col min="1547" max="1547" width="11.42578125" style="137" customWidth="1"/>
    <col min="1548" max="1793" width="9.140625" style="137"/>
    <col min="1794" max="1794" width="33.5703125" style="137" customWidth="1"/>
    <col min="1795" max="1795" width="7.28515625" style="137" customWidth="1"/>
    <col min="1796" max="1796" width="21.85546875" style="137" customWidth="1"/>
    <col min="1797" max="1797" width="10.5703125" style="137" customWidth="1"/>
    <col min="1798" max="1798" width="36.5703125" style="137" customWidth="1"/>
    <col min="1799" max="1799" width="8.7109375" style="137" customWidth="1"/>
    <col min="1800" max="1800" width="23" style="137" customWidth="1"/>
    <col min="1801" max="1801" width="13.28515625" style="137" customWidth="1"/>
    <col min="1802" max="1802" width="12.140625" style="137" customWidth="1"/>
    <col min="1803" max="1803" width="11.42578125" style="137" customWidth="1"/>
    <col min="1804" max="2049" width="9.140625" style="137"/>
    <col min="2050" max="2050" width="33.5703125" style="137" customWidth="1"/>
    <col min="2051" max="2051" width="7.28515625" style="137" customWidth="1"/>
    <col min="2052" max="2052" width="21.85546875" style="137" customWidth="1"/>
    <col min="2053" max="2053" width="10.5703125" style="137" customWidth="1"/>
    <col min="2054" max="2054" width="36.5703125" style="137" customWidth="1"/>
    <col min="2055" max="2055" width="8.7109375" style="137" customWidth="1"/>
    <col min="2056" max="2056" width="23" style="137" customWidth="1"/>
    <col min="2057" max="2057" width="13.28515625" style="137" customWidth="1"/>
    <col min="2058" max="2058" width="12.140625" style="137" customWidth="1"/>
    <col min="2059" max="2059" width="11.42578125" style="137" customWidth="1"/>
    <col min="2060" max="2305" width="9.140625" style="137"/>
    <col min="2306" max="2306" width="33.5703125" style="137" customWidth="1"/>
    <col min="2307" max="2307" width="7.28515625" style="137" customWidth="1"/>
    <col min="2308" max="2308" width="21.85546875" style="137" customWidth="1"/>
    <col min="2309" max="2309" width="10.5703125" style="137" customWidth="1"/>
    <col min="2310" max="2310" width="36.5703125" style="137" customWidth="1"/>
    <col min="2311" max="2311" width="8.7109375" style="137" customWidth="1"/>
    <col min="2312" max="2312" width="23" style="137" customWidth="1"/>
    <col min="2313" max="2313" width="13.28515625" style="137" customWidth="1"/>
    <col min="2314" max="2314" width="12.140625" style="137" customWidth="1"/>
    <col min="2315" max="2315" width="11.42578125" style="137" customWidth="1"/>
    <col min="2316" max="2561" width="9.140625" style="137"/>
    <col min="2562" max="2562" width="33.5703125" style="137" customWidth="1"/>
    <col min="2563" max="2563" width="7.28515625" style="137" customWidth="1"/>
    <col min="2564" max="2564" width="21.85546875" style="137" customWidth="1"/>
    <col min="2565" max="2565" width="10.5703125" style="137" customWidth="1"/>
    <col min="2566" max="2566" width="36.5703125" style="137" customWidth="1"/>
    <col min="2567" max="2567" width="8.7109375" style="137" customWidth="1"/>
    <col min="2568" max="2568" width="23" style="137" customWidth="1"/>
    <col min="2569" max="2569" width="13.28515625" style="137" customWidth="1"/>
    <col min="2570" max="2570" width="12.140625" style="137" customWidth="1"/>
    <col min="2571" max="2571" width="11.42578125" style="137" customWidth="1"/>
    <col min="2572" max="2817" width="9.140625" style="137"/>
    <col min="2818" max="2818" width="33.5703125" style="137" customWidth="1"/>
    <col min="2819" max="2819" width="7.28515625" style="137" customWidth="1"/>
    <col min="2820" max="2820" width="21.85546875" style="137" customWidth="1"/>
    <col min="2821" max="2821" width="10.5703125" style="137" customWidth="1"/>
    <col min="2822" max="2822" width="36.5703125" style="137" customWidth="1"/>
    <col min="2823" max="2823" width="8.7109375" style="137" customWidth="1"/>
    <col min="2824" max="2824" width="23" style="137" customWidth="1"/>
    <col min="2825" max="2825" width="13.28515625" style="137" customWidth="1"/>
    <col min="2826" max="2826" width="12.140625" style="137" customWidth="1"/>
    <col min="2827" max="2827" width="11.42578125" style="137" customWidth="1"/>
    <col min="2828" max="3073" width="9.140625" style="137"/>
    <col min="3074" max="3074" width="33.5703125" style="137" customWidth="1"/>
    <col min="3075" max="3075" width="7.28515625" style="137" customWidth="1"/>
    <col min="3076" max="3076" width="21.85546875" style="137" customWidth="1"/>
    <col min="3077" max="3077" width="10.5703125" style="137" customWidth="1"/>
    <col min="3078" max="3078" width="36.5703125" style="137" customWidth="1"/>
    <col min="3079" max="3079" width="8.7109375" style="137" customWidth="1"/>
    <col min="3080" max="3080" width="23" style="137" customWidth="1"/>
    <col min="3081" max="3081" width="13.28515625" style="137" customWidth="1"/>
    <col min="3082" max="3082" width="12.140625" style="137" customWidth="1"/>
    <col min="3083" max="3083" width="11.42578125" style="137" customWidth="1"/>
    <col min="3084" max="3329" width="9.140625" style="137"/>
    <col min="3330" max="3330" width="33.5703125" style="137" customWidth="1"/>
    <col min="3331" max="3331" width="7.28515625" style="137" customWidth="1"/>
    <col min="3332" max="3332" width="21.85546875" style="137" customWidth="1"/>
    <col min="3333" max="3333" width="10.5703125" style="137" customWidth="1"/>
    <col min="3334" max="3334" width="36.5703125" style="137" customWidth="1"/>
    <col min="3335" max="3335" width="8.7109375" style="137" customWidth="1"/>
    <col min="3336" max="3336" width="23" style="137" customWidth="1"/>
    <col min="3337" max="3337" width="13.28515625" style="137" customWidth="1"/>
    <col min="3338" max="3338" width="12.140625" style="137" customWidth="1"/>
    <col min="3339" max="3339" width="11.42578125" style="137" customWidth="1"/>
    <col min="3340" max="3585" width="9.140625" style="137"/>
    <col min="3586" max="3586" width="33.5703125" style="137" customWidth="1"/>
    <col min="3587" max="3587" width="7.28515625" style="137" customWidth="1"/>
    <col min="3588" max="3588" width="21.85546875" style="137" customWidth="1"/>
    <col min="3589" max="3589" width="10.5703125" style="137" customWidth="1"/>
    <col min="3590" max="3590" width="36.5703125" style="137" customWidth="1"/>
    <col min="3591" max="3591" width="8.7109375" style="137" customWidth="1"/>
    <col min="3592" max="3592" width="23" style="137" customWidth="1"/>
    <col min="3593" max="3593" width="13.28515625" style="137" customWidth="1"/>
    <col min="3594" max="3594" width="12.140625" style="137" customWidth="1"/>
    <col min="3595" max="3595" width="11.42578125" style="137" customWidth="1"/>
    <col min="3596" max="3841" width="9.140625" style="137"/>
    <col min="3842" max="3842" width="33.5703125" style="137" customWidth="1"/>
    <col min="3843" max="3843" width="7.28515625" style="137" customWidth="1"/>
    <col min="3844" max="3844" width="21.85546875" style="137" customWidth="1"/>
    <col min="3845" max="3845" width="10.5703125" style="137" customWidth="1"/>
    <col min="3846" max="3846" width="36.5703125" style="137" customWidth="1"/>
    <col min="3847" max="3847" width="8.7109375" style="137" customWidth="1"/>
    <col min="3848" max="3848" width="23" style="137" customWidth="1"/>
    <col min="3849" max="3849" width="13.28515625" style="137" customWidth="1"/>
    <col min="3850" max="3850" width="12.140625" style="137" customWidth="1"/>
    <col min="3851" max="3851" width="11.42578125" style="137" customWidth="1"/>
    <col min="3852" max="4097" width="9.140625" style="137"/>
    <col min="4098" max="4098" width="33.5703125" style="137" customWidth="1"/>
    <col min="4099" max="4099" width="7.28515625" style="137" customWidth="1"/>
    <col min="4100" max="4100" width="21.85546875" style="137" customWidth="1"/>
    <col min="4101" max="4101" width="10.5703125" style="137" customWidth="1"/>
    <col min="4102" max="4102" width="36.5703125" style="137" customWidth="1"/>
    <col min="4103" max="4103" width="8.7109375" style="137" customWidth="1"/>
    <col min="4104" max="4104" width="23" style="137" customWidth="1"/>
    <col min="4105" max="4105" width="13.28515625" style="137" customWidth="1"/>
    <col min="4106" max="4106" width="12.140625" style="137" customWidth="1"/>
    <col min="4107" max="4107" width="11.42578125" style="137" customWidth="1"/>
    <col min="4108" max="4353" width="9.140625" style="137"/>
    <col min="4354" max="4354" width="33.5703125" style="137" customWidth="1"/>
    <col min="4355" max="4355" width="7.28515625" style="137" customWidth="1"/>
    <col min="4356" max="4356" width="21.85546875" style="137" customWidth="1"/>
    <col min="4357" max="4357" width="10.5703125" style="137" customWidth="1"/>
    <col min="4358" max="4358" width="36.5703125" style="137" customWidth="1"/>
    <col min="4359" max="4359" width="8.7109375" style="137" customWidth="1"/>
    <col min="4360" max="4360" width="23" style="137" customWidth="1"/>
    <col min="4361" max="4361" width="13.28515625" style="137" customWidth="1"/>
    <col min="4362" max="4362" width="12.140625" style="137" customWidth="1"/>
    <col min="4363" max="4363" width="11.42578125" style="137" customWidth="1"/>
    <col min="4364" max="4609" width="9.140625" style="137"/>
    <col min="4610" max="4610" width="33.5703125" style="137" customWidth="1"/>
    <col min="4611" max="4611" width="7.28515625" style="137" customWidth="1"/>
    <col min="4612" max="4612" width="21.85546875" style="137" customWidth="1"/>
    <col min="4613" max="4613" width="10.5703125" style="137" customWidth="1"/>
    <col min="4614" max="4614" width="36.5703125" style="137" customWidth="1"/>
    <col min="4615" max="4615" width="8.7109375" style="137" customWidth="1"/>
    <col min="4616" max="4616" width="23" style="137" customWidth="1"/>
    <col min="4617" max="4617" width="13.28515625" style="137" customWidth="1"/>
    <col min="4618" max="4618" width="12.140625" style="137" customWidth="1"/>
    <col min="4619" max="4619" width="11.42578125" style="137" customWidth="1"/>
    <col min="4620" max="4865" width="9.140625" style="137"/>
    <col min="4866" max="4866" width="33.5703125" style="137" customWidth="1"/>
    <col min="4867" max="4867" width="7.28515625" style="137" customWidth="1"/>
    <col min="4868" max="4868" width="21.85546875" style="137" customWidth="1"/>
    <col min="4869" max="4869" width="10.5703125" style="137" customWidth="1"/>
    <col min="4870" max="4870" width="36.5703125" style="137" customWidth="1"/>
    <col min="4871" max="4871" width="8.7109375" style="137" customWidth="1"/>
    <col min="4872" max="4872" width="23" style="137" customWidth="1"/>
    <col min="4873" max="4873" width="13.28515625" style="137" customWidth="1"/>
    <col min="4874" max="4874" width="12.140625" style="137" customWidth="1"/>
    <col min="4875" max="4875" width="11.42578125" style="137" customWidth="1"/>
    <col min="4876" max="5121" width="9.140625" style="137"/>
    <col min="5122" max="5122" width="33.5703125" style="137" customWidth="1"/>
    <col min="5123" max="5123" width="7.28515625" style="137" customWidth="1"/>
    <col min="5124" max="5124" width="21.85546875" style="137" customWidth="1"/>
    <col min="5125" max="5125" width="10.5703125" style="137" customWidth="1"/>
    <col min="5126" max="5126" width="36.5703125" style="137" customWidth="1"/>
    <col min="5127" max="5127" width="8.7109375" style="137" customWidth="1"/>
    <col min="5128" max="5128" width="23" style="137" customWidth="1"/>
    <col min="5129" max="5129" width="13.28515625" style="137" customWidth="1"/>
    <col min="5130" max="5130" width="12.140625" style="137" customWidth="1"/>
    <col min="5131" max="5131" width="11.42578125" style="137" customWidth="1"/>
    <col min="5132" max="5377" width="9.140625" style="137"/>
    <col min="5378" max="5378" width="33.5703125" style="137" customWidth="1"/>
    <col min="5379" max="5379" width="7.28515625" style="137" customWidth="1"/>
    <col min="5380" max="5380" width="21.85546875" style="137" customWidth="1"/>
    <col min="5381" max="5381" width="10.5703125" style="137" customWidth="1"/>
    <col min="5382" max="5382" width="36.5703125" style="137" customWidth="1"/>
    <col min="5383" max="5383" width="8.7109375" style="137" customWidth="1"/>
    <col min="5384" max="5384" width="23" style="137" customWidth="1"/>
    <col min="5385" max="5385" width="13.28515625" style="137" customWidth="1"/>
    <col min="5386" max="5386" width="12.140625" style="137" customWidth="1"/>
    <col min="5387" max="5387" width="11.42578125" style="137" customWidth="1"/>
    <col min="5388" max="5633" width="9.140625" style="137"/>
    <col min="5634" max="5634" width="33.5703125" style="137" customWidth="1"/>
    <col min="5635" max="5635" width="7.28515625" style="137" customWidth="1"/>
    <col min="5636" max="5636" width="21.85546875" style="137" customWidth="1"/>
    <col min="5637" max="5637" width="10.5703125" style="137" customWidth="1"/>
    <col min="5638" max="5638" width="36.5703125" style="137" customWidth="1"/>
    <col min="5639" max="5639" width="8.7109375" style="137" customWidth="1"/>
    <col min="5640" max="5640" width="23" style="137" customWidth="1"/>
    <col min="5641" max="5641" width="13.28515625" style="137" customWidth="1"/>
    <col min="5642" max="5642" width="12.140625" style="137" customWidth="1"/>
    <col min="5643" max="5643" width="11.42578125" style="137" customWidth="1"/>
    <col min="5644" max="5889" width="9.140625" style="137"/>
    <col min="5890" max="5890" width="33.5703125" style="137" customWidth="1"/>
    <col min="5891" max="5891" width="7.28515625" style="137" customWidth="1"/>
    <col min="5892" max="5892" width="21.85546875" style="137" customWidth="1"/>
    <col min="5893" max="5893" width="10.5703125" style="137" customWidth="1"/>
    <col min="5894" max="5894" width="36.5703125" style="137" customWidth="1"/>
    <col min="5895" max="5895" width="8.7109375" style="137" customWidth="1"/>
    <col min="5896" max="5896" width="23" style="137" customWidth="1"/>
    <col min="5897" max="5897" width="13.28515625" style="137" customWidth="1"/>
    <col min="5898" max="5898" width="12.140625" style="137" customWidth="1"/>
    <col min="5899" max="5899" width="11.42578125" style="137" customWidth="1"/>
    <col min="5900" max="6145" width="9.140625" style="137"/>
    <col min="6146" max="6146" width="33.5703125" style="137" customWidth="1"/>
    <col min="6147" max="6147" width="7.28515625" style="137" customWidth="1"/>
    <col min="6148" max="6148" width="21.85546875" style="137" customWidth="1"/>
    <col min="6149" max="6149" width="10.5703125" style="137" customWidth="1"/>
    <col min="6150" max="6150" width="36.5703125" style="137" customWidth="1"/>
    <col min="6151" max="6151" width="8.7109375" style="137" customWidth="1"/>
    <col min="6152" max="6152" width="23" style="137" customWidth="1"/>
    <col min="6153" max="6153" width="13.28515625" style="137" customWidth="1"/>
    <col min="6154" max="6154" width="12.140625" style="137" customWidth="1"/>
    <col min="6155" max="6155" width="11.42578125" style="137" customWidth="1"/>
    <col min="6156" max="6401" width="9.140625" style="137"/>
    <col min="6402" max="6402" width="33.5703125" style="137" customWidth="1"/>
    <col min="6403" max="6403" width="7.28515625" style="137" customWidth="1"/>
    <col min="6404" max="6404" width="21.85546875" style="137" customWidth="1"/>
    <col min="6405" max="6405" width="10.5703125" style="137" customWidth="1"/>
    <col min="6406" max="6406" width="36.5703125" style="137" customWidth="1"/>
    <col min="6407" max="6407" width="8.7109375" style="137" customWidth="1"/>
    <col min="6408" max="6408" width="23" style="137" customWidth="1"/>
    <col min="6409" max="6409" width="13.28515625" style="137" customWidth="1"/>
    <col min="6410" max="6410" width="12.140625" style="137" customWidth="1"/>
    <col min="6411" max="6411" width="11.42578125" style="137" customWidth="1"/>
    <col min="6412" max="6657" width="9.140625" style="137"/>
    <col min="6658" max="6658" width="33.5703125" style="137" customWidth="1"/>
    <col min="6659" max="6659" width="7.28515625" style="137" customWidth="1"/>
    <col min="6660" max="6660" width="21.85546875" style="137" customWidth="1"/>
    <col min="6661" max="6661" width="10.5703125" style="137" customWidth="1"/>
    <col min="6662" max="6662" width="36.5703125" style="137" customWidth="1"/>
    <col min="6663" max="6663" width="8.7109375" style="137" customWidth="1"/>
    <col min="6664" max="6664" width="23" style="137" customWidth="1"/>
    <col min="6665" max="6665" width="13.28515625" style="137" customWidth="1"/>
    <col min="6666" max="6666" width="12.140625" style="137" customWidth="1"/>
    <col min="6667" max="6667" width="11.42578125" style="137" customWidth="1"/>
    <col min="6668" max="6913" width="9.140625" style="137"/>
    <col min="6914" max="6914" width="33.5703125" style="137" customWidth="1"/>
    <col min="6915" max="6915" width="7.28515625" style="137" customWidth="1"/>
    <col min="6916" max="6916" width="21.85546875" style="137" customWidth="1"/>
    <col min="6917" max="6917" width="10.5703125" style="137" customWidth="1"/>
    <col min="6918" max="6918" width="36.5703125" style="137" customWidth="1"/>
    <col min="6919" max="6919" width="8.7109375" style="137" customWidth="1"/>
    <col min="6920" max="6920" width="23" style="137" customWidth="1"/>
    <col min="6921" max="6921" width="13.28515625" style="137" customWidth="1"/>
    <col min="6922" max="6922" width="12.140625" style="137" customWidth="1"/>
    <col min="6923" max="6923" width="11.42578125" style="137" customWidth="1"/>
    <col min="6924" max="7169" width="9.140625" style="137"/>
    <col min="7170" max="7170" width="33.5703125" style="137" customWidth="1"/>
    <col min="7171" max="7171" width="7.28515625" style="137" customWidth="1"/>
    <col min="7172" max="7172" width="21.85546875" style="137" customWidth="1"/>
    <col min="7173" max="7173" width="10.5703125" style="137" customWidth="1"/>
    <col min="7174" max="7174" width="36.5703125" style="137" customWidth="1"/>
    <col min="7175" max="7175" width="8.7109375" style="137" customWidth="1"/>
    <col min="7176" max="7176" width="23" style="137" customWidth="1"/>
    <col min="7177" max="7177" width="13.28515625" style="137" customWidth="1"/>
    <col min="7178" max="7178" width="12.140625" style="137" customWidth="1"/>
    <col min="7179" max="7179" width="11.42578125" style="137" customWidth="1"/>
    <col min="7180" max="7425" width="9.140625" style="137"/>
    <col min="7426" max="7426" width="33.5703125" style="137" customWidth="1"/>
    <col min="7427" max="7427" width="7.28515625" style="137" customWidth="1"/>
    <col min="7428" max="7428" width="21.85546875" style="137" customWidth="1"/>
    <col min="7429" max="7429" width="10.5703125" style="137" customWidth="1"/>
    <col min="7430" max="7430" width="36.5703125" style="137" customWidth="1"/>
    <col min="7431" max="7431" width="8.7109375" style="137" customWidth="1"/>
    <col min="7432" max="7432" width="23" style="137" customWidth="1"/>
    <col min="7433" max="7433" width="13.28515625" style="137" customWidth="1"/>
    <col min="7434" max="7434" width="12.140625" style="137" customWidth="1"/>
    <col min="7435" max="7435" width="11.42578125" style="137" customWidth="1"/>
    <col min="7436" max="7681" width="9.140625" style="137"/>
    <col min="7682" max="7682" width="33.5703125" style="137" customWidth="1"/>
    <col min="7683" max="7683" width="7.28515625" style="137" customWidth="1"/>
    <col min="7684" max="7684" width="21.85546875" style="137" customWidth="1"/>
    <col min="7685" max="7685" width="10.5703125" style="137" customWidth="1"/>
    <col min="7686" max="7686" width="36.5703125" style="137" customWidth="1"/>
    <col min="7687" max="7687" width="8.7109375" style="137" customWidth="1"/>
    <col min="7688" max="7688" width="23" style="137" customWidth="1"/>
    <col min="7689" max="7689" width="13.28515625" style="137" customWidth="1"/>
    <col min="7690" max="7690" width="12.140625" style="137" customWidth="1"/>
    <col min="7691" max="7691" width="11.42578125" style="137" customWidth="1"/>
    <col min="7692" max="7937" width="9.140625" style="137"/>
    <col min="7938" max="7938" width="33.5703125" style="137" customWidth="1"/>
    <col min="7939" max="7939" width="7.28515625" style="137" customWidth="1"/>
    <col min="7940" max="7940" width="21.85546875" style="137" customWidth="1"/>
    <col min="7941" max="7941" width="10.5703125" style="137" customWidth="1"/>
    <col min="7942" max="7942" width="36.5703125" style="137" customWidth="1"/>
    <col min="7943" max="7943" width="8.7109375" style="137" customWidth="1"/>
    <col min="7944" max="7944" width="23" style="137" customWidth="1"/>
    <col min="7945" max="7945" width="13.28515625" style="137" customWidth="1"/>
    <col min="7946" max="7946" width="12.140625" style="137" customWidth="1"/>
    <col min="7947" max="7947" width="11.42578125" style="137" customWidth="1"/>
    <col min="7948" max="8193" width="9.140625" style="137"/>
    <col min="8194" max="8194" width="33.5703125" style="137" customWidth="1"/>
    <col min="8195" max="8195" width="7.28515625" style="137" customWidth="1"/>
    <col min="8196" max="8196" width="21.85546875" style="137" customWidth="1"/>
    <col min="8197" max="8197" width="10.5703125" style="137" customWidth="1"/>
    <col min="8198" max="8198" width="36.5703125" style="137" customWidth="1"/>
    <col min="8199" max="8199" width="8.7109375" style="137" customWidth="1"/>
    <col min="8200" max="8200" width="23" style="137" customWidth="1"/>
    <col min="8201" max="8201" width="13.28515625" style="137" customWidth="1"/>
    <col min="8202" max="8202" width="12.140625" style="137" customWidth="1"/>
    <col min="8203" max="8203" width="11.42578125" style="137" customWidth="1"/>
    <col min="8204" max="8449" width="9.140625" style="137"/>
    <col min="8450" max="8450" width="33.5703125" style="137" customWidth="1"/>
    <col min="8451" max="8451" width="7.28515625" style="137" customWidth="1"/>
    <col min="8452" max="8452" width="21.85546875" style="137" customWidth="1"/>
    <col min="8453" max="8453" width="10.5703125" style="137" customWidth="1"/>
    <col min="8454" max="8454" width="36.5703125" style="137" customWidth="1"/>
    <col min="8455" max="8455" width="8.7109375" style="137" customWidth="1"/>
    <col min="8456" max="8456" width="23" style="137" customWidth="1"/>
    <col min="8457" max="8457" width="13.28515625" style="137" customWidth="1"/>
    <col min="8458" max="8458" width="12.140625" style="137" customWidth="1"/>
    <col min="8459" max="8459" width="11.42578125" style="137" customWidth="1"/>
    <col min="8460" max="8705" width="9.140625" style="137"/>
    <col min="8706" max="8706" width="33.5703125" style="137" customWidth="1"/>
    <col min="8707" max="8707" width="7.28515625" style="137" customWidth="1"/>
    <col min="8708" max="8708" width="21.85546875" style="137" customWidth="1"/>
    <col min="8709" max="8709" width="10.5703125" style="137" customWidth="1"/>
    <col min="8710" max="8710" width="36.5703125" style="137" customWidth="1"/>
    <col min="8711" max="8711" width="8.7109375" style="137" customWidth="1"/>
    <col min="8712" max="8712" width="23" style="137" customWidth="1"/>
    <col min="8713" max="8713" width="13.28515625" style="137" customWidth="1"/>
    <col min="8714" max="8714" width="12.140625" style="137" customWidth="1"/>
    <col min="8715" max="8715" width="11.42578125" style="137" customWidth="1"/>
    <col min="8716" max="8961" width="9.140625" style="137"/>
    <col min="8962" max="8962" width="33.5703125" style="137" customWidth="1"/>
    <col min="8963" max="8963" width="7.28515625" style="137" customWidth="1"/>
    <col min="8964" max="8964" width="21.85546875" style="137" customWidth="1"/>
    <col min="8965" max="8965" width="10.5703125" style="137" customWidth="1"/>
    <col min="8966" max="8966" width="36.5703125" style="137" customWidth="1"/>
    <col min="8967" max="8967" width="8.7109375" style="137" customWidth="1"/>
    <col min="8968" max="8968" width="23" style="137" customWidth="1"/>
    <col min="8969" max="8969" width="13.28515625" style="137" customWidth="1"/>
    <col min="8970" max="8970" width="12.140625" style="137" customWidth="1"/>
    <col min="8971" max="8971" width="11.42578125" style="137" customWidth="1"/>
    <col min="8972" max="9217" width="9.140625" style="137"/>
    <col min="9218" max="9218" width="33.5703125" style="137" customWidth="1"/>
    <col min="9219" max="9219" width="7.28515625" style="137" customWidth="1"/>
    <col min="9220" max="9220" width="21.85546875" style="137" customWidth="1"/>
    <col min="9221" max="9221" width="10.5703125" style="137" customWidth="1"/>
    <col min="9222" max="9222" width="36.5703125" style="137" customWidth="1"/>
    <col min="9223" max="9223" width="8.7109375" style="137" customWidth="1"/>
    <col min="9224" max="9224" width="23" style="137" customWidth="1"/>
    <col min="9225" max="9225" width="13.28515625" style="137" customWidth="1"/>
    <col min="9226" max="9226" width="12.140625" style="137" customWidth="1"/>
    <col min="9227" max="9227" width="11.42578125" style="137" customWidth="1"/>
    <col min="9228" max="9473" width="9.140625" style="137"/>
    <col min="9474" max="9474" width="33.5703125" style="137" customWidth="1"/>
    <col min="9475" max="9475" width="7.28515625" style="137" customWidth="1"/>
    <col min="9476" max="9476" width="21.85546875" style="137" customWidth="1"/>
    <col min="9477" max="9477" width="10.5703125" style="137" customWidth="1"/>
    <col min="9478" max="9478" width="36.5703125" style="137" customWidth="1"/>
    <col min="9479" max="9479" width="8.7109375" style="137" customWidth="1"/>
    <col min="9480" max="9480" width="23" style="137" customWidth="1"/>
    <col min="9481" max="9481" width="13.28515625" style="137" customWidth="1"/>
    <col min="9482" max="9482" width="12.140625" style="137" customWidth="1"/>
    <col min="9483" max="9483" width="11.42578125" style="137" customWidth="1"/>
    <col min="9484" max="9729" width="9.140625" style="137"/>
    <col min="9730" max="9730" width="33.5703125" style="137" customWidth="1"/>
    <col min="9731" max="9731" width="7.28515625" style="137" customWidth="1"/>
    <col min="9732" max="9732" width="21.85546875" style="137" customWidth="1"/>
    <col min="9733" max="9733" width="10.5703125" style="137" customWidth="1"/>
    <col min="9734" max="9734" width="36.5703125" style="137" customWidth="1"/>
    <col min="9735" max="9735" width="8.7109375" style="137" customWidth="1"/>
    <col min="9736" max="9736" width="23" style="137" customWidth="1"/>
    <col min="9737" max="9737" width="13.28515625" style="137" customWidth="1"/>
    <col min="9738" max="9738" width="12.140625" style="137" customWidth="1"/>
    <col min="9739" max="9739" width="11.42578125" style="137" customWidth="1"/>
    <col min="9740" max="9985" width="9.140625" style="137"/>
    <col min="9986" max="9986" width="33.5703125" style="137" customWidth="1"/>
    <col min="9987" max="9987" width="7.28515625" style="137" customWidth="1"/>
    <col min="9988" max="9988" width="21.85546875" style="137" customWidth="1"/>
    <col min="9989" max="9989" width="10.5703125" style="137" customWidth="1"/>
    <col min="9990" max="9990" width="36.5703125" style="137" customWidth="1"/>
    <col min="9991" max="9991" width="8.7109375" style="137" customWidth="1"/>
    <col min="9992" max="9992" width="23" style="137" customWidth="1"/>
    <col min="9993" max="9993" width="13.28515625" style="137" customWidth="1"/>
    <col min="9994" max="9994" width="12.140625" style="137" customWidth="1"/>
    <col min="9995" max="9995" width="11.42578125" style="137" customWidth="1"/>
    <col min="9996" max="10241" width="9.140625" style="137"/>
    <col min="10242" max="10242" width="33.5703125" style="137" customWidth="1"/>
    <col min="10243" max="10243" width="7.28515625" style="137" customWidth="1"/>
    <col min="10244" max="10244" width="21.85546875" style="137" customWidth="1"/>
    <col min="10245" max="10245" width="10.5703125" style="137" customWidth="1"/>
    <col min="10246" max="10246" width="36.5703125" style="137" customWidth="1"/>
    <col min="10247" max="10247" width="8.7109375" style="137" customWidth="1"/>
    <col min="10248" max="10248" width="23" style="137" customWidth="1"/>
    <col min="10249" max="10249" width="13.28515625" style="137" customWidth="1"/>
    <col min="10250" max="10250" width="12.140625" style="137" customWidth="1"/>
    <col min="10251" max="10251" width="11.42578125" style="137" customWidth="1"/>
    <col min="10252" max="10497" width="9.140625" style="137"/>
    <col min="10498" max="10498" width="33.5703125" style="137" customWidth="1"/>
    <col min="10499" max="10499" width="7.28515625" style="137" customWidth="1"/>
    <col min="10500" max="10500" width="21.85546875" style="137" customWidth="1"/>
    <col min="10501" max="10501" width="10.5703125" style="137" customWidth="1"/>
    <col min="10502" max="10502" width="36.5703125" style="137" customWidth="1"/>
    <col min="10503" max="10503" width="8.7109375" style="137" customWidth="1"/>
    <col min="10504" max="10504" width="23" style="137" customWidth="1"/>
    <col min="10505" max="10505" width="13.28515625" style="137" customWidth="1"/>
    <col min="10506" max="10506" width="12.140625" style="137" customWidth="1"/>
    <col min="10507" max="10507" width="11.42578125" style="137" customWidth="1"/>
    <col min="10508" max="10753" width="9.140625" style="137"/>
    <col min="10754" max="10754" width="33.5703125" style="137" customWidth="1"/>
    <col min="10755" max="10755" width="7.28515625" style="137" customWidth="1"/>
    <col min="10756" max="10756" width="21.85546875" style="137" customWidth="1"/>
    <col min="10757" max="10757" width="10.5703125" style="137" customWidth="1"/>
    <col min="10758" max="10758" width="36.5703125" style="137" customWidth="1"/>
    <col min="10759" max="10759" width="8.7109375" style="137" customWidth="1"/>
    <col min="10760" max="10760" width="23" style="137" customWidth="1"/>
    <col min="10761" max="10761" width="13.28515625" style="137" customWidth="1"/>
    <col min="10762" max="10762" width="12.140625" style="137" customWidth="1"/>
    <col min="10763" max="10763" width="11.42578125" style="137" customWidth="1"/>
    <col min="10764" max="11009" width="9.140625" style="137"/>
    <col min="11010" max="11010" width="33.5703125" style="137" customWidth="1"/>
    <col min="11011" max="11011" width="7.28515625" style="137" customWidth="1"/>
    <col min="11012" max="11012" width="21.85546875" style="137" customWidth="1"/>
    <col min="11013" max="11013" width="10.5703125" style="137" customWidth="1"/>
    <col min="11014" max="11014" width="36.5703125" style="137" customWidth="1"/>
    <col min="11015" max="11015" width="8.7109375" style="137" customWidth="1"/>
    <col min="11016" max="11016" width="23" style="137" customWidth="1"/>
    <col min="11017" max="11017" width="13.28515625" style="137" customWidth="1"/>
    <col min="11018" max="11018" width="12.140625" style="137" customWidth="1"/>
    <col min="11019" max="11019" width="11.42578125" style="137" customWidth="1"/>
    <col min="11020" max="11265" width="9.140625" style="137"/>
    <col min="11266" max="11266" width="33.5703125" style="137" customWidth="1"/>
    <col min="11267" max="11267" width="7.28515625" style="137" customWidth="1"/>
    <col min="11268" max="11268" width="21.85546875" style="137" customWidth="1"/>
    <col min="11269" max="11269" width="10.5703125" style="137" customWidth="1"/>
    <col min="11270" max="11270" width="36.5703125" style="137" customWidth="1"/>
    <col min="11271" max="11271" width="8.7109375" style="137" customWidth="1"/>
    <col min="11272" max="11272" width="23" style="137" customWidth="1"/>
    <col min="11273" max="11273" width="13.28515625" style="137" customWidth="1"/>
    <col min="11274" max="11274" width="12.140625" style="137" customWidth="1"/>
    <col min="11275" max="11275" width="11.42578125" style="137" customWidth="1"/>
    <col min="11276" max="11521" width="9.140625" style="137"/>
    <col min="11522" max="11522" width="33.5703125" style="137" customWidth="1"/>
    <col min="11523" max="11523" width="7.28515625" style="137" customWidth="1"/>
    <col min="11524" max="11524" width="21.85546875" style="137" customWidth="1"/>
    <col min="11525" max="11525" width="10.5703125" style="137" customWidth="1"/>
    <col min="11526" max="11526" width="36.5703125" style="137" customWidth="1"/>
    <col min="11527" max="11527" width="8.7109375" style="137" customWidth="1"/>
    <col min="11528" max="11528" width="23" style="137" customWidth="1"/>
    <col min="11529" max="11529" width="13.28515625" style="137" customWidth="1"/>
    <col min="11530" max="11530" width="12.140625" style="137" customWidth="1"/>
    <col min="11531" max="11531" width="11.42578125" style="137" customWidth="1"/>
    <col min="11532" max="11777" width="9.140625" style="137"/>
    <col min="11778" max="11778" width="33.5703125" style="137" customWidth="1"/>
    <col min="11779" max="11779" width="7.28515625" style="137" customWidth="1"/>
    <col min="11780" max="11780" width="21.85546875" style="137" customWidth="1"/>
    <col min="11781" max="11781" width="10.5703125" style="137" customWidth="1"/>
    <col min="11782" max="11782" width="36.5703125" style="137" customWidth="1"/>
    <col min="11783" max="11783" width="8.7109375" style="137" customWidth="1"/>
    <col min="11784" max="11784" width="23" style="137" customWidth="1"/>
    <col min="11785" max="11785" width="13.28515625" style="137" customWidth="1"/>
    <col min="11786" max="11786" width="12.140625" style="137" customWidth="1"/>
    <col min="11787" max="11787" width="11.42578125" style="137" customWidth="1"/>
    <col min="11788" max="12033" width="9.140625" style="137"/>
    <col min="12034" max="12034" width="33.5703125" style="137" customWidth="1"/>
    <col min="12035" max="12035" width="7.28515625" style="137" customWidth="1"/>
    <col min="12036" max="12036" width="21.85546875" style="137" customWidth="1"/>
    <col min="12037" max="12037" width="10.5703125" style="137" customWidth="1"/>
    <col min="12038" max="12038" width="36.5703125" style="137" customWidth="1"/>
    <col min="12039" max="12039" width="8.7109375" style="137" customWidth="1"/>
    <col min="12040" max="12040" width="23" style="137" customWidth="1"/>
    <col min="12041" max="12041" width="13.28515625" style="137" customWidth="1"/>
    <col min="12042" max="12042" width="12.140625" style="137" customWidth="1"/>
    <col min="12043" max="12043" width="11.42578125" style="137" customWidth="1"/>
    <col min="12044" max="12289" width="9.140625" style="137"/>
    <col min="12290" max="12290" width="33.5703125" style="137" customWidth="1"/>
    <col min="12291" max="12291" width="7.28515625" style="137" customWidth="1"/>
    <col min="12292" max="12292" width="21.85546875" style="137" customWidth="1"/>
    <col min="12293" max="12293" width="10.5703125" style="137" customWidth="1"/>
    <col min="12294" max="12294" width="36.5703125" style="137" customWidth="1"/>
    <col min="12295" max="12295" width="8.7109375" style="137" customWidth="1"/>
    <col min="12296" max="12296" width="23" style="137" customWidth="1"/>
    <col min="12297" max="12297" width="13.28515625" style="137" customWidth="1"/>
    <col min="12298" max="12298" width="12.140625" style="137" customWidth="1"/>
    <col min="12299" max="12299" width="11.42578125" style="137" customWidth="1"/>
    <col min="12300" max="12545" width="9.140625" style="137"/>
    <col min="12546" max="12546" width="33.5703125" style="137" customWidth="1"/>
    <col min="12547" max="12547" width="7.28515625" style="137" customWidth="1"/>
    <col min="12548" max="12548" width="21.85546875" style="137" customWidth="1"/>
    <col min="12549" max="12549" width="10.5703125" style="137" customWidth="1"/>
    <col min="12550" max="12550" width="36.5703125" style="137" customWidth="1"/>
    <col min="12551" max="12551" width="8.7109375" style="137" customWidth="1"/>
    <col min="12552" max="12552" width="23" style="137" customWidth="1"/>
    <col min="12553" max="12553" width="13.28515625" style="137" customWidth="1"/>
    <col min="12554" max="12554" width="12.140625" style="137" customWidth="1"/>
    <col min="12555" max="12555" width="11.42578125" style="137" customWidth="1"/>
    <col min="12556" max="12801" width="9.140625" style="137"/>
    <col min="12802" max="12802" width="33.5703125" style="137" customWidth="1"/>
    <col min="12803" max="12803" width="7.28515625" style="137" customWidth="1"/>
    <col min="12804" max="12804" width="21.85546875" style="137" customWidth="1"/>
    <col min="12805" max="12805" width="10.5703125" style="137" customWidth="1"/>
    <col min="12806" max="12806" width="36.5703125" style="137" customWidth="1"/>
    <col min="12807" max="12807" width="8.7109375" style="137" customWidth="1"/>
    <col min="12808" max="12808" width="23" style="137" customWidth="1"/>
    <col min="12809" max="12809" width="13.28515625" style="137" customWidth="1"/>
    <col min="12810" max="12810" width="12.140625" style="137" customWidth="1"/>
    <col min="12811" max="12811" width="11.42578125" style="137" customWidth="1"/>
    <col min="12812" max="13057" width="9.140625" style="137"/>
    <col min="13058" max="13058" width="33.5703125" style="137" customWidth="1"/>
    <col min="13059" max="13059" width="7.28515625" style="137" customWidth="1"/>
    <col min="13060" max="13060" width="21.85546875" style="137" customWidth="1"/>
    <col min="13061" max="13061" width="10.5703125" style="137" customWidth="1"/>
    <col min="13062" max="13062" width="36.5703125" style="137" customWidth="1"/>
    <col min="13063" max="13063" width="8.7109375" style="137" customWidth="1"/>
    <col min="13064" max="13064" width="23" style="137" customWidth="1"/>
    <col min="13065" max="13065" width="13.28515625" style="137" customWidth="1"/>
    <col min="13066" max="13066" width="12.140625" style="137" customWidth="1"/>
    <col min="13067" max="13067" width="11.42578125" style="137" customWidth="1"/>
    <col min="13068" max="13313" width="9.140625" style="137"/>
    <col min="13314" max="13314" width="33.5703125" style="137" customWidth="1"/>
    <col min="13315" max="13315" width="7.28515625" style="137" customWidth="1"/>
    <col min="13316" max="13316" width="21.85546875" style="137" customWidth="1"/>
    <col min="13317" max="13317" width="10.5703125" style="137" customWidth="1"/>
    <col min="13318" max="13318" width="36.5703125" style="137" customWidth="1"/>
    <col min="13319" max="13319" width="8.7109375" style="137" customWidth="1"/>
    <col min="13320" max="13320" width="23" style="137" customWidth="1"/>
    <col min="13321" max="13321" width="13.28515625" style="137" customWidth="1"/>
    <col min="13322" max="13322" width="12.140625" style="137" customWidth="1"/>
    <col min="13323" max="13323" width="11.42578125" style="137" customWidth="1"/>
    <col min="13324" max="13569" width="9.140625" style="137"/>
    <col min="13570" max="13570" width="33.5703125" style="137" customWidth="1"/>
    <col min="13571" max="13571" width="7.28515625" style="137" customWidth="1"/>
    <col min="13572" max="13572" width="21.85546875" style="137" customWidth="1"/>
    <col min="13573" max="13573" width="10.5703125" style="137" customWidth="1"/>
    <col min="13574" max="13574" width="36.5703125" style="137" customWidth="1"/>
    <col min="13575" max="13575" width="8.7109375" style="137" customWidth="1"/>
    <col min="13576" max="13576" width="23" style="137" customWidth="1"/>
    <col min="13577" max="13577" width="13.28515625" style="137" customWidth="1"/>
    <col min="13578" max="13578" width="12.140625" style="137" customWidth="1"/>
    <col min="13579" max="13579" width="11.42578125" style="137" customWidth="1"/>
    <col min="13580" max="13825" width="9.140625" style="137"/>
    <col min="13826" max="13826" width="33.5703125" style="137" customWidth="1"/>
    <col min="13827" max="13827" width="7.28515625" style="137" customWidth="1"/>
    <col min="13828" max="13828" width="21.85546875" style="137" customWidth="1"/>
    <col min="13829" max="13829" width="10.5703125" style="137" customWidth="1"/>
    <col min="13830" max="13830" width="36.5703125" style="137" customWidth="1"/>
    <col min="13831" max="13831" width="8.7109375" style="137" customWidth="1"/>
    <col min="13832" max="13832" width="23" style="137" customWidth="1"/>
    <col min="13833" max="13833" width="13.28515625" style="137" customWidth="1"/>
    <col min="13834" max="13834" width="12.140625" style="137" customWidth="1"/>
    <col min="13835" max="13835" width="11.42578125" style="137" customWidth="1"/>
    <col min="13836" max="14081" width="9.140625" style="137"/>
    <col min="14082" max="14082" width="33.5703125" style="137" customWidth="1"/>
    <col min="14083" max="14083" width="7.28515625" style="137" customWidth="1"/>
    <col min="14084" max="14084" width="21.85546875" style="137" customWidth="1"/>
    <col min="14085" max="14085" width="10.5703125" style="137" customWidth="1"/>
    <col min="14086" max="14086" width="36.5703125" style="137" customWidth="1"/>
    <col min="14087" max="14087" width="8.7109375" style="137" customWidth="1"/>
    <col min="14088" max="14088" width="23" style="137" customWidth="1"/>
    <col min="14089" max="14089" width="13.28515625" style="137" customWidth="1"/>
    <col min="14090" max="14090" width="12.140625" style="137" customWidth="1"/>
    <col min="14091" max="14091" width="11.42578125" style="137" customWidth="1"/>
    <col min="14092" max="14337" width="9.140625" style="137"/>
    <col min="14338" max="14338" width="33.5703125" style="137" customWidth="1"/>
    <col min="14339" max="14339" width="7.28515625" style="137" customWidth="1"/>
    <col min="14340" max="14340" width="21.85546875" style="137" customWidth="1"/>
    <col min="14341" max="14341" width="10.5703125" style="137" customWidth="1"/>
    <col min="14342" max="14342" width="36.5703125" style="137" customWidth="1"/>
    <col min="14343" max="14343" width="8.7109375" style="137" customWidth="1"/>
    <col min="14344" max="14344" width="23" style="137" customWidth="1"/>
    <col min="14345" max="14345" width="13.28515625" style="137" customWidth="1"/>
    <col min="14346" max="14346" width="12.140625" style="137" customWidth="1"/>
    <col min="14347" max="14347" width="11.42578125" style="137" customWidth="1"/>
    <col min="14348" max="14593" width="9.140625" style="137"/>
    <col min="14594" max="14594" width="33.5703125" style="137" customWidth="1"/>
    <col min="14595" max="14595" width="7.28515625" style="137" customWidth="1"/>
    <col min="14596" max="14596" width="21.85546875" style="137" customWidth="1"/>
    <col min="14597" max="14597" width="10.5703125" style="137" customWidth="1"/>
    <col min="14598" max="14598" width="36.5703125" style="137" customWidth="1"/>
    <col min="14599" max="14599" width="8.7109375" style="137" customWidth="1"/>
    <col min="14600" max="14600" width="23" style="137" customWidth="1"/>
    <col min="14601" max="14601" width="13.28515625" style="137" customWidth="1"/>
    <col min="14602" max="14602" width="12.140625" style="137" customWidth="1"/>
    <col min="14603" max="14603" width="11.42578125" style="137" customWidth="1"/>
    <col min="14604" max="14849" width="9.140625" style="137"/>
    <col min="14850" max="14850" width="33.5703125" style="137" customWidth="1"/>
    <col min="14851" max="14851" width="7.28515625" style="137" customWidth="1"/>
    <col min="14852" max="14852" width="21.85546875" style="137" customWidth="1"/>
    <col min="14853" max="14853" width="10.5703125" style="137" customWidth="1"/>
    <col min="14854" max="14854" width="36.5703125" style="137" customWidth="1"/>
    <col min="14855" max="14855" width="8.7109375" style="137" customWidth="1"/>
    <col min="14856" max="14856" width="23" style="137" customWidth="1"/>
    <col min="14857" max="14857" width="13.28515625" style="137" customWidth="1"/>
    <col min="14858" max="14858" width="12.140625" style="137" customWidth="1"/>
    <col min="14859" max="14859" width="11.42578125" style="137" customWidth="1"/>
    <col min="14860" max="15105" width="9.140625" style="137"/>
    <col min="15106" max="15106" width="33.5703125" style="137" customWidth="1"/>
    <col min="15107" max="15107" width="7.28515625" style="137" customWidth="1"/>
    <col min="15108" max="15108" width="21.85546875" style="137" customWidth="1"/>
    <col min="15109" max="15109" width="10.5703125" style="137" customWidth="1"/>
    <col min="15110" max="15110" width="36.5703125" style="137" customWidth="1"/>
    <col min="15111" max="15111" width="8.7109375" style="137" customWidth="1"/>
    <col min="15112" max="15112" width="23" style="137" customWidth="1"/>
    <col min="15113" max="15113" width="13.28515625" style="137" customWidth="1"/>
    <col min="15114" max="15114" width="12.140625" style="137" customWidth="1"/>
    <col min="15115" max="15115" width="11.42578125" style="137" customWidth="1"/>
    <col min="15116" max="15361" width="9.140625" style="137"/>
    <col min="15362" max="15362" width="33.5703125" style="137" customWidth="1"/>
    <col min="15363" max="15363" width="7.28515625" style="137" customWidth="1"/>
    <col min="15364" max="15364" width="21.85546875" style="137" customWidth="1"/>
    <col min="15365" max="15365" width="10.5703125" style="137" customWidth="1"/>
    <col min="15366" max="15366" width="36.5703125" style="137" customWidth="1"/>
    <col min="15367" max="15367" width="8.7109375" style="137" customWidth="1"/>
    <col min="15368" max="15368" width="23" style="137" customWidth="1"/>
    <col min="15369" max="15369" width="13.28515625" style="137" customWidth="1"/>
    <col min="15370" max="15370" width="12.140625" style="137" customWidth="1"/>
    <col min="15371" max="15371" width="11.42578125" style="137" customWidth="1"/>
    <col min="15372" max="15617" width="9.140625" style="137"/>
    <col min="15618" max="15618" width="33.5703125" style="137" customWidth="1"/>
    <col min="15619" max="15619" width="7.28515625" style="137" customWidth="1"/>
    <col min="15620" max="15620" width="21.85546875" style="137" customWidth="1"/>
    <col min="15621" max="15621" width="10.5703125" style="137" customWidth="1"/>
    <col min="15622" max="15622" width="36.5703125" style="137" customWidth="1"/>
    <col min="15623" max="15623" width="8.7109375" style="137" customWidth="1"/>
    <col min="15624" max="15624" width="23" style="137" customWidth="1"/>
    <col min="15625" max="15625" width="13.28515625" style="137" customWidth="1"/>
    <col min="15626" max="15626" width="12.140625" style="137" customWidth="1"/>
    <col min="15627" max="15627" width="11.42578125" style="137" customWidth="1"/>
    <col min="15628" max="15873" width="9.140625" style="137"/>
    <col min="15874" max="15874" width="33.5703125" style="137" customWidth="1"/>
    <col min="15875" max="15875" width="7.28515625" style="137" customWidth="1"/>
    <col min="15876" max="15876" width="21.85546875" style="137" customWidth="1"/>
    <col min="15877" max="15877" width="10.5703125" style="137" customWidth="1"/>
    <col min="15878" max="15878" width="36.5703125" style="137" customWidth="1"/>
    <col min="15879" max="15879" width="8.7109375" style="137" customWidth="1"/>
    <col min="15880" max="15880" width="23" style="137" customWidth="1"/>
    <col min="15881" max="15881" width="13.28515625" style="137" customWidth="1"/>
    <col min="15882" max="15882" width="12.140625" style="137" customWidth="1"/>
    <col min="15883" max="15883" width="11.42578125" style="137" customWidth="1"/>
    <col min="15884" max="16129" width="9.140625" style="137"/>
    <col min="16130" max="16130" width="33.5703125" style="137" customWidth="1"/>
    <col min="16131" max="16131" width="7.28515625" style="137" customWidth="1"/>
    <col min="16132" max="16132" width="21.85546875" style="137" customWidth="1"/>
    <col min="16133" max="16133" width="10.5703125" style="137" customWidth="1"/>
    <col min="16134" max="16134" width="36.5703125" style="137" customWidth="1"/>
    <col min="16135" max="16135" width="8.7109375" style="137" customWidth="1"/>
    <col min="16136" max="16136" width="23" style="137" customWidth="1"/>
    <col min="16137" max="16137" width="13.28515625" style="137" customWidth="1"/>
    <col min="16138" max="16138" width="12.140625" style="137" customWidth="1"/>
    <col min="16139" max="16139" width="11.42578125" style="137" customWidth="1"/>
    <col min="16140" max="16384" width="9.140625" style="137"/>
  </cols>
  <sheetData>
    <row r="1" spans="1:11" ht="142.5" customHeight="1">
      <c r="C1" s="136"/>
      <c r="D1" s="136"/>
      <c r="E1" s="136"/>
      <c r="F1" s="158"/>
      <c r="I1" s="234" t="s">
        <v>400</v>
      </c>
      <c r="J1" s="234"/>
      <c r="K1" s="234"/>
    </row>
    <row r="2" spans="1:11" ht="81.75" customHeight="1">
      <c r="B2" s="235" t="s">
        <v>401</v>
      </c>
      <c r="C2" s="235"/>
      <c r="D2" s="235"/>
      <c r="E2" s="235"/>
      <c r="F2" s="235"/>
      <c r="G2" s="235"/>
      <c r="H2" s="235"/>
      <c r="I2" s="235"/>
      <c r="J2" s="159"/>
      <c r="K2" s="159"/>
    </row>
    <row r="3" spans="1:11">
      <c r="C3" s="160"/>
      <c r="D3" s="160"/>
      <c r="E3" s="160"/>
      <c r="F3" s="160"/>
      <c r="G3" s="160"/>
      <c r="H3" s="160"/>
      <c r="I3" s="160"/>
      <c r="J3" s="160"/>
      <c r="K3" s="160"/>
    </row>
    <row r="4" spans="1:11">
      <c r="C4" s="160"/>
      <c r="D4" s="160"/>
      <c r="E4" s="160"/>
      <c r="F4" s="160"/>
      <c r="G4" s="160"/>
      <c r="H4" s="160"/>
      <c r="I4" s="160"/>
      <c r="J4" s="160"/>
      <c r="K4" s="160"/>
    </row>
    <row r="6" spans="1:11" ht="99.75" customHeight="1">
      <c r="A6" s="141" t="s">
        <v>402</v>
      </c>
      <c r="B6" s="141" t="s">
        <v>403</v>
      </c>
      <c r="C6" s="141" t="s">
        <v>139</v>
      </c>
      <c r="D6" s="141" t="s">
        <v>226</v>
      </c>
      <c r="E6" s="141" t="s">
        <v>227</v>
      </c>
      <c r="F6" s="141" t="s">
        <v>404</v>
      </c>
      <c r="G6" s="141" t="s">
        <v>229</v>
      </c>
      <c r="H6" s="141" t="s">
        <v>230</v>
      </c>
      <c r="I6" s="141" t="s">
        <v>5</v>
      </c>
      <c r="J6" s="141" t="s">
        <v>405</v>
      </c>
      <c r="K6" s="141" t="s">
        <v>406</v>
      </c>
    </row>
    <row r="7" spans="1:11">
      <c r="A7" s="143" t="s">
        <v>233</v>
      </c>
      <c r="B7" s="144"/>
      <c r="C7" s="145"/>
      <c r="D7" s="144"/>
      <c r="E7" s="145"/>
      <c r="F7" s="144"/>
      <c r="G7" s="145"/>
      <c r="H7" s="144"/>
      <c r="I7" s="161">
        <v>187670.44899999999</v>
      </c>
      <c r="J7" s="161">
        <v>139597.49400000001</v>
      </c>
      <c r="K7" s="162">
        <f>J7/I7*100</f>
        <v>74.384376839211384</v>
      </c>
    </row>
    <row r="8" spans="1:11" ht="52.5" customHeight="1">
      <c r="A8" s="148" t="s">
        <v>407</v>
      </c>
      <c r="B8" s="149" t="s">
        <v>408</v>
      </c>
      <c r="C8" s="148" t="s">
        <v>234</v>
      </c>
      <c r="D8" s="149" t="s">
        <v>142</v>
      </c>
      <c r="E8" s="148"/>
      <c r="F8" s="149"/>
      <c r="G8" s="148"/>
      <c r="H8" s="149"/>
      <c r="I8" s="150">
        <v>54271.6</v>
      </c>
      <c r="J8" s="150">
        <v>52650.7</v>
      </c>
      <c r="K8" s="163">
        <f t="shared" ref="K8:K71" si="0">J8/I8*100</f>
        <v>97.013355051260703</v>
      </c>
    </row>
    <row r="9" spans="1:11" ht="52.5" customHeight="1">
      <c r="A9" s="148" t="s">
        <v>407</v>
      </c>
      <c r="B9" s="149" t="s">
        <v>408</v>
      </c>
      <c r="C9" s="148" t="s">
        <v>235</v>
      </c>
      <c r="D9" s="149" t="s">
        <v>144</v>
      </c>
      <c r="E9" s="148" t="s">
        <v>236</v>
      </c>
      <c r="F9" s="149" t="s">
        <v>237</v>
      </c>
      <c r="G9" s="148"/>
      <c r="H9" s="149"/>
      <c r="I9" s="150">
        <v>2754.4</v>
      </c>
      <c r="J9" s="150">
        <v>2751.7</v>
      </c>
      <c r="K9" s="163">
        <f t="shared" si="0"/>
        <v>99.901975021783315</v>
      </c>
    </row>
    <row r="10" spans="1:11" ht="52.5" customHeight="1">
      <c r="A10" s="148" t="s">
        <v>407</v>
      </c>
      <c r="B10" s="149" t="s">
        <v>408</v>
      </c>
      <c r="C10" s="148" t="s">
        <v>235</v>
      </c>
      <c r="D10" s="149" t="s">
        <v>144</v>
      </c>
      <c r="E10" s="148" t="s">
        <v>238</v>
      </c>
      <c r="F10" s="149" t="s">
        <v>239</v>
      </c>
      <c r="G10" s="148"/>
      <c r="H10" s="149"/>
      <c r="I10" s="150">
        <v>2754.4</v>
      </c>
      <c r="J10" s="150">
        <v>2751.7</v>
      </c>
      <c r="K10" s="163">
        <f t="shared" si="0"/>
        <v>99.901975021783315</v>
      </c>
    </row>
    <row r="11" spans="1:11" ht="52.5" customHeight="1">
      <c r="A11" s="148" t="s">
        <v>407</v>
      </c>
      <c r="B11" s="149" t="s">
        <v>408</v>
      </c>
      <c r="C11" s="148" t="s">
        <v>235</v>
      </c>
      <c r="D11" s="149" t="s">
        <v>144</v>
      </c>
      <c r="E11" s="148" t="s">
        <v>240</v>
      </c>
      <c r="F11" s="149" t="s">
        <v>241</v>
      </c>
      <c r="G11" s="148"/>
      <c r="H11" s="149"/>
      <c r="I11" s="150">
        <v>2754.4</v>
      </c>
      <c r="J11" s="150">
        <v>2751.7</v>
      </c>
      <c r="K11" s="163">
        <f t="shared" si="0"/>
        <v>99.901975021783315</v>
      </c>
    </row>
    <row r="12" spans="1:11" ht="52.5" customHeight="1">
      <c r="A12" s="148" t="s">
        <v>407</v>
      </c>
      <c r="B12" s="149" t="s">
        <v>408</v>
      </c>
      <c r="C12" s="148" t="s">
        <v>235</v>
      </c>
      <c r="D12" s="149" t="s">
        <v>144</v>
      </c>
      <c r="E12" s="148" t="s">
        <v>242</v>
      </c>
      <c r="F12" s="149" t="s">
        <v>243</v>
      </c>
      <c r="G12" s="148"/>
      <c r="H12" s="149"/>
      <c r="I12" s="150">
        <v>2754.4</v>
      </c>
      <c r="J12" s="150">
        <v>2751.7</v>
      </c>
      <c r="K12" s="163">
        <f t="shared" si="0"/>
        <v>99.901975021783315</v>
      </c>
    </row>
    <row r="13" spans="1:11" ht="52.5" customHeight="1">
      <c r="A13" s="148" t="s">
        <v>407</v>
      </c>
      <c r="B13" s="149" t="s">
        <v>408</v>
      </c>
      <c r="C13" s="148" t="s">
        <v>235</v>
      </c>
      <c r="D13" s="149" t="s">
        <v>144</v>
      </c>
      <c r="E13" s="148" t="s">
        <v>242</v>
      </c>
      <c r="F13" s="149" t="s">
        <v>243</v>
      </c>
      <c r="G13" s="148" t="s">
        <v>245</v>
      </c>
      <c r="H13" s="149" t="s">
        <v>244</v>
      </c>
      <c r="I13" s="150">
        <v>2744.2</v>
      </c>
      <c r="J13" s="150">
        <v>2741.5</v>
      </c>
      <c r="K13" s="163">
        <f t="shared" si="0"/>
        <v>99.901610669776261</v>
      </c>
    </row>
    <row r="14" spans="1:11" ht="52.5" customHeight="1">
      <c r="A14" s="151" t="s">
        <v>407</v>
      </c>
      <c r="B14" s="152" t="s">
        <v>408</v>
      </c>
      <c r="C14" s="151" t="s">
        <v>235</v>
      </c>
      <c r="D14" s="152" t="s">
        <v>144</v>
      </c>
      <c r="E14" s="151" t="s">
        <v>242</v>
      </c>
      <c r="F14" s="152" t="s">
        <v>243</v>
      </c>
      <c r="G14" s="151" t="s">
        <v>245</v>
      </c>
      <c r="H14" s="152" t="s">
        <v>244</v>
      </c>
      <c r="I14" s="153">
        <v>2744.2</v>
      </c>
      <c r="J14" s="153">
        <v>2741.5</v>
      </c>
      <c r="K14" s="163">
        <f t="shared" si="0"/>
        <v>99.901610669776261</v>
      </c>
    </row>
    <row r="15" spans="1:11" ht="52.5" customHeight="1">
      <c r="A15" s="148" t="s">
        <v>407</v>
      </c>
      <c r="B15" s="149" t="s">
        <v>408</v>
      </c>
      <c r="C15" s="148" t="s">
        <v>235</v>
      </c>
      <c r="D15" s="149" t="s">
        <v>144</v>
      </c>
      <c r="E15" s="148" t="s">
        <v>242</v>
      </c>
      <c r="F15" s="149" t="s">
        <v>243</v>
      </c>
      <c r="G15" s="148" t="s">
        <v>247</v>
      </c>
      <c r="H15" s="149" t="s">
        <v>246</v>
      </c>
      <c r="I15" s="150">
        <v>10.199999999999999</v>
      </c>
      <c r="J15" s="150">
        <v>10.199999999999999</v>
      </c>
      <c r="K15" s="163">
        <f t="shared" si="0"/>
        <v>100</v>
      </c>
    </row>
    <row r="16" spans="1:11" ht="52.5" customHeight="1">
      <c r="A16" s="151" t="s">
        <v>407</v>
      </c>
      <c r="B16" s="152" t="s">
        <v>408</v>
      </c>
      <c r="C16" s="151" t="s">
        <v>235</v>
      </c>
      <c r="D16" s="152" t="s">
        <v>144</v>
      </c>
      <c r="E16" s="151" t="s">
        <v>242</v>
      </c>
      <c r="F16" s="152" t="s">
        <v>243</v>
      </c>
      <c r="G16" s="151" t="s">
        <v>247</v>
      </c>
      <c r="H16" s="152" t="s">
        <v>246</v>
      </c>
      <c r="I16" s="153">
        <v>10.199999999999999</v>
      </c>
      <c r="J16" s="153">
        <v>10.199999999999999</v>
      </c>
      <c r="K16" s="163">
        <f t="shared" si="0"/>
        <v>100</v>
      </c>
    </row>
    <row r="17" spans="1:11" ht="52.5" customHeight="1">
      <c r="A17" s="148" t="s">
        <v>407</v>
      </c>
      <c r="B17" s="149" t="s">
        <v>408</v>
      </c>
      <c r="C17" s="148" t="s">
        <v>248</v>
      </c>
      <c r="D17" s="149" t="s">
        <v>146</v>
      </c>
      <c r="E17" s="148" t="s">
        <v>236</v>
      </c>
      <c r="F17" s="149" t="s">
        <v>237</v>
      </c>
      <c r="G17" s="148"/>
      <c r="H17" s="149"/>
      <c r="I17" s="150">
        <v>2237.1</v>
      </c>
      <c r="J17" s="150">
        <v>2237.1</v>
      </c>
      <c r="K17" s="163">
        <f t="shared" si="0"/>
        <v>100</v>
      </c>
    </row>
    <row r="18" spans="1:11" ht="52.5" customHeight="1">
      <c r="A18" s="148" t="s">
        <v>407</v>
      </c>
      <c r="B18" s="149" t="s">
        <v>408</v>
      </c>
      <c r="C18" s="148" t="s">
        <v>248</v>
      </c>
      <c r="D18" s="149" t="s">
        <v>146</v>
      </c>
      <c r="E18" s="148" t="s">
        <v>249</v>
      </c>
      <c r="F18" s="149" t="s">
        <v>250</v>
      </c>
      <c r="G18" s="148"/>
      <c r="H18" s="149"/>
      <c r="I18" s="150">
        <v>2237.1</v>
      </c>
      <c r="J18" s="150">
        <v>2237.1</v>
      </c>
      <c r="K18" s="163">
        <f t="shared" si="0"/>
        <v>100</v>
      </c>
    </row>
    <row r="19" spans="1:11" ht="52.5" customHeight="1">
      <c r="A19" s="148" t="s">
        <v>407</v>
      </c>
      <c r="B19" s="149" t="s">
        <v>408</v>
      </c>
      <c r="C19" s="148" t="s">
        <v>248</v>
      </c>
      <c r="D19" s="149" t="s">
        <v>146</v>
      </c>
      <c r="E19" s="148" t="s">
        <v>251</v>
      </c>
      <c r="F19" s="149" t="s">
        <v>252</v>
      </c>
      <c r="G19" s="148"/>
      <c r="H19" s="149"/>
      <c r="I19" s="150">
        <v>2237.1</v>
      </c>
      <c r="J19" s="150">
        <v>2237.1</v>
      </c>
      <c r="K19" s="163">
        <f t="shared" si="0"/>
        <v>100</v>
      </c>
    </row>
    <row r="20" spans="1:11" ht="52.5" customHeight="1">
      <c r="A20" s="148" t="s">
        <v>407</v>
      </c>
      <c r="B20" s="149" t="s">
        <v>408</v>
      </c>
      <c r="C20" s="148" t="s">
        <v>248</v>
      </c>
      <c r="D20" s="149" t="s">
        <v>146</v>
      </c>
      <c r="E20" s="148" t="s">
        <v>253</v>
      </c>
      <c r="F20" s="149" t="s">
        <v>243</v>
      </c>
      <c r="G20" s="148"/>
      <c r="H20" s="149"/>
      <c r="I20" s="150">
        <v>2237.1</v>
      </c>
      <c r="J20" s="150">
        <v>2237.1</v>
      </c>
      <c r="K20" s="163">
        <f t="shared" si="0"/>
        <v>100</v>
      </c>
    </row>
    <row r="21" spans="1:11" ht="52.5" customHeight="1">
      <c r="A21" s="148" t="s">
        <v>407</v>
      </c>
      <c r="B21" s="149" t="s">
        <v>408</v>
      </c>
      <c r="C21" s="148" t="s">
        <v>248</v>
      </c>
      <c r="D21" s="149" t="s">
        <v>146</v>
      </c>
      <c r="E21" s="148" t="s">
        <v>253</v>
      </c>
      <c r="F21" s="149" t="s">
        <v>243</v>
      </c>
      <c r="G21" s="148" t="s">
        <v>245</v>
      </c>
      <c r="H21" s="149" t="s">
        <v>244</v>
      </c>
      <c r="I21" s="150">
        <v>2237.1</v>
      </c>
      <c r="J21" s="150">
        <v>2237.1</v>
      </c>
      <c r="K21" s="163">
        <f t="shared" si="0"/>
        <v>100</v>
      </c>
    </row>
    <row r="22" spans="1:11" ht="52.5" customHeight="1">
      <c r="A22" s="151" t="s">
        <v>407</v>
      </c>
      <c r="B22" s="152" t="s">
        <v>408</v>
      </c>
      <c r="C22" s="151" t="s">
        <v>248</v>
      </c>
      <c r="D22" s="152" t="s">
        <v>146</v>
      </c>
      <c r="E22" s="151" t="s">
        <v>253</v>
      </c>
      <c r="F22" s="152" t="s">
        <v>243</v>
      </c>
      <c r="G22" s="151" t="s">
        <v>245</v>
      </c>
      <c r="H22" s="152" t="s">
        <v>244</v>
      </c>
      <c r="I22" s="153">
        <v>2237.1</v>
      </c>
      <c r="J22" s="153">
        <v>2237.1</v>
      </c>
      <c r="K22" s="163">
        <f t="shared" si="0"/>
        <v>100</v>
      </c>
    </row>
    <row r="23" spans="1:11" ht="52.5" customHeight="1">
      <c r="A23" s="148" t="s">
        <v>407</v>
      </c>
      <c r="B23" s="149" t="s">
        <v>408</v>
      </c>
      <c r="C23" s="148" t="s">
        <v>254</v>
      </c>
      <c r="D23" s="149" t="s">
        <v>255</v>
      </c>
      <c r="E23" s="148" t="s">
        <v>236</v>
      </c>
      <c r="F23" s="149" t="s">
        <v>237</v>
      </c>
      <c r="G23" s="148"/>
      <c r="H23" s="149"/>
      <c r="I23" s="150">
        <v>47523.7</v>
      </c>
      <c r="J23" s="150">
        <v>46062.2</v>
      </c>
      <c r="K23" s="163">
        <f t="shared" si="0"/>
        <v>96.924692311415157</v>
      </c>
    </row>
    <row r="24" spans="1:11" ht="52.5" customHeight="1">
      <c r="A24" s="148" t="s">
        <v>407</v>
      </c>
      <c r="B24" s="149" t="s">
        <v>408</v>
      </c>
      <c r="C24" s="148" t="s">
        <v>254</v>
      </c>
      <c r="D24" s="149" t="s">
        <v>255</v>
      </c>
      <c r="E24" s="148" t="s">
        <v>256</v>
      </c>
      <c r="F24" s="149" t="s">
        <v>257</v>
      </c>
      <c r="G24" s="148"/>
      <c r="H24" s="149"/>
      <c r="I24" s="150">
        <v>47523.7</v>
      </c>
      <c r="J24" s="150">
        <v>46062.2</v>
      </c>
      <c r="K24" s="163">
        <f t="shared" si="0"/>
        <v>96.924692311415157</v>
      </c>
    </row>
    <row r="25" spans="1:11" ht="52.5" customHeight="1">
      <c r="A25" s="148" t="s">
        <v>407</v>
      </c>
      <c r="B25" s="149" t="s">
        <v>408</v>
      </c>
      <c r="C25" s="148" t="s">
        <v>254</v>
      </c>
      <c r="D25" s="149" t="s">
        <v>255</v>
      </c>
      <c r="E25" s="148" t="s">
        <v>258</v>
      </c>
      <c r="F25" s="149" t="s">
        <v>259</v>
      </c>
      <c r="G25" s="148"/>
      <c r="H25" s="149"/>
      <c r="I25" s="150">
        <v>47523.7</v>
      </c>
      <c r="J25" s="150">
        <v>46062.2</v>
      </c>
      <c r="K25" s="163">
        <f t="shared" si="0"/>
        <v>96.924692311415157</v>
      </c>
    </row>
    <row r="26" spans="1:11" ht="52.5" customHeight="1">
      <c r="A26" s="148" t="s">
        <v>407</v>
      </c>
      <c r="B26" s="149" t="s">
        <v>408</v>
      </c>
      <c r="C26" s="148" t="s">
        <v>254</v>
      </c>
      <c r="D26" s="149" t="s">
        <v>255</v>
      </c>
      <c r="E26" s="148" t="s">
        <v>260</v>
      </c>
      <c r="F26" s="149" t="s">
        <v>243</v>
      </c>
      <c r="G26" s="148"/>
      <c r="H26" s="149"/>
      <c r="I26" s="150">
        <v>45654.5</v>
      </c>
      <c r="J26" s="150">
        <v>44289.4</v>
      </c>
      <c r="K26" s="163">
        <f t="shared" si="0"/>
        <v>97.009933303398356</v>
      </c>
    </row>
    <row r="27" spans="1:11" ht="52.5" customHeight="1">
      <c r="A27" s="148" t="s">
        <v>407</v>
      </c>
      <c r="B27" s="149" t="s">
        <v>408</v>
      </c>
      <c r="C27" s="148" t="s">
        <v>254</v>
      </c>
      <c r="D27" s="149" t="s">
        <v>255</v>
      </c>
      <c r="E27" s="148" t="s">
        <v>260</v>
      </c>
      <c r="F27" s="149" t="s">
        <v>243</v>
      </c>
      <c r="G27" s="148" t="s">
        <v>245</v>
      </c>
      <c r="H27" s="149" t="s">
        <v>244</v>
      </c>
      <c r="I27" s="150">
        <v>45647.6</v>
      </c>
      <c r="J27" s="150">
        <v>44282.5</v>
      </c>
      <c r="K27" s="163">
        <f t="shared" si="0"/>
        <v>97.009481330891447</v>
      </c>
    </row>
    <row r="28" spans="1:11" ht="52.5" customHeight="1">
      <c r="A28" s="151" t="s">
        <v>407</v>
      </c>
      <c r="B28" s="152" t="s">
        <v>408</v>
      </c>
      <c r="C28" s="151" t="s">
        <v>254</v>
      </c>
      <c r="D28" s="152" t="s">
        <v>255</v>
      </c>
      <c r="E28" s="151" t="s">
        <v>260</v>
      </c>
      <c r="F28" s="152" t="s">
        <v>243</v>
      </c>
      <c r="G28" s="151" t="s">
        <v>245</v>
      </c>
      <c r="H28" s="152" t="s">
        <v>244</v>
      </c>
      <c r="I28" s="153">
        <v>45647.6</v>
      </c>
      <c r="J28" s="153">
        <v>44282.5</v>
      </c>
      <c r="K28" s="163">
        <f t="shared" si="0"/>
        <v>97.009481330891447</v>
      </c>
    </row>
    <row r="29" spans="1:11" ht="52.5" customHeight="1">
      <c r="A29" s="148" t="s">
        <v>407</v>
      </c>
      <c r="B29" s="149" t="s">
        <v>408</v>
      </c>
      <c r="C29" s="148" t="s">
        <v>254</v>
      </c>
      <c r="D29" s="149" t="s">
        <v>255</v>
      </c>
      <c r="E29" s="148" t="s">
        <v>260</v>
      </c>
      <c r="F29" s="149" t="s">
        <v>243</v>
      </c>
      <c r="G29" s="148" t="s">
        <v>247</v>
      </c>
      <c r="H29" s="149" t="s">
        <v>246</v>
      </c>
      <c r="I29" s="150">
        <v>6.9</v>
      </c>
      <c r="J29" s="150">
        <v>6.9</v>
      </c>
      <c r="K29" s="163">
        <f t="shared" si="0"/>
        <v>100</v>
      </c>
    </row>
    <row r="30" spans="1:11" ht="52.5" customHeight="1">
      <c r="A30" s="151" t="s">
        <v>407</v>
      </c>
      <c r="B30" s="152" t="s">
        <v>408</v>
      </c>
      <c r="C30" s="151" t="s">
        <v>254</v>
      </c>
      <c r="D30" s="152" t="s">
        <v>255</v>
      </c>
      <c r="E30" s="151" t="s">
        <v>260</v>
      </c>
      <c r="F30" s="152" t="s">
        <v>243</v>
      </c>
      <c r="G30" s="151" t="s">
        <v>247</v>
      </c>
      <c r="H30" s="152" t="s">
        <v>246</v>
      </c>
      <c r="I30" s="153">
        <v>6.9</v>
      </c>
      <c r="J30" s="153">
        <v>6.9</v>
      </c>
      <c r="K30" s="163">
        <f t="shared" si="0"/>
        <v>100</v>
      </c>
    </row>
    <row r="31" spans="1:11" ht="52.5" customHeight="1">
      <c r="A31" s="148" t="s">
        <v>407</v>
      </c>
      <c r="B31" s="149" t="s">
        <v>408</v>
      </c>
      <c r="C31" s="148" t="s">
        <v>254</v>
      </c>
      <c r="D31" s="149" t="s">
        <v>255</v>
      </c>
      <c r="E31" s="148" t="s">
        <v>261</v>
      </c>
      <c r="F31" s="149" t="s">
        <v>262</v>
      </c>
      <c r="G31" s="148"/>
      <c r="H31" s="149"/>
      <c r="I31" s="150">
        <v>886</v>
      </c>
      <c r="J31" s="150">
        <v>843.1</v>
      </c>
      <c r="K31" s="163">
        <f t="shared" si="0"/>
        <v>95.158013544018061</v>
      </c>
    </row>
    <row r="32" spans="1:11" ht="52.5" customHeight="1">
      <c r="A32" s="148" t="s">
        <v>407</v>
      </c>
      <c r="B32" s="149" t="s">
        <v>408</v>
      </c>
      <c r="C32" s="148" t="s">
        <v>254</v>
      </c>
      <c r="D32" s="149" t="s">
        <v>255</v>
      </c>
      <c r="E32" s="148" t="s">
        <v>261</v>
      </c>
      <c r="F32" s="149" t="s">
        <v>262</v>
      </c>
      <c r="G32" s="148" t="s">
        <v>264</v>
      </c>
      <c r="H32" s="149" t="s">
        <v>263</v>
      </c>
      <c r="I32" s="150">
        <v>886</v>
      </c>
      <c r="J32" s="150">
        <v>843.1</v>
      </c>
      <c r="K32" s="163">
        <f t="shared" si="0"/>
        <v>95.158013544018061</v>
      </c>
    </row>
    <row r="33" spans="1:11" ht="52.5" customHeight="1">
      <c r="A33" s="151" t="s">
        <v>407</v>
      </c>
      <c r="B33" s="152" t="s">
        <v>408</v>
      </c>
      <c r="C33" s="151" t="s">
        <v>254</v>
      </c>
      <c r="D33" s="152" t="s">
        <v>255</v>
      </c>
      <c r="E33" s="151" t="s">
        <v>261</v>
      </c>
      <c r="F33" s="152" t="s">
        <v>262</v>
      </c>
      <c r="G33" s="151" t="s">
        <v>264</v>
      </c>
      <c r="H33" s="152" t="s">
        <v>263</v>
      </c>
      <c r="I33" s="153">
        <v>886</v>
      </c>
      <c r="J33" s="153">
        <v>843.1</v>
      </c>
      <c r="K33" s="163">
        <f t="shared" si="0"/>
        <v>95.158013544018061</v>
      </c>
    </row>
    <row r="34" spans="1:11" ht="52.5" customHeight="1">
      <c r="A34" s="148" t="s">
        <v>407</v>
      </c>
      <c r="B34" s="149" t="s">
        <v>408</v>
      </c>
      <c r="C34" s="148" t="s">
        <v>254</v>
      </c>
      <c r="D34" s="149" t="s">
        <v>255</v>
      </c>
      <c r="E34" s="148" t="s">
        <v>265</v>
      </c>
      <c r="F34" s="149" t="s">
        <v>266</v>
      </c>
      <c r="G34" s="148"/>
      <c r="H34" s="149"/>
      <c r="I34" s="150">
        <v>898.6</v>
      </c>
      <c r="J34" s="150">
        <v>845</v>
      </c>
      <c r="K34" s="163">
        <f t="shared" si="0"/>
        <v>94.035165813487637</v>
      </c>
    </row>
    <row r="35" spans="1:11" ht="52.5" customHeight="1">
      <c r="A35" s="148" t="s">
        <v>407</v>
      </c>
      <c r="B35" s="149" t="s">
        <v>408</v>
      </c>
      <c r="C35" s="148" t="s">
        <v>254</v>
      </c>
      <c r="D35" s="149" t="s">
        <v>255</v>
      </c>
      <c r="E35" s="148" t="s">
        <v>265</v>
      </c>
      <c r="F35" s="149" t="s">
        <v>266</v>
      </c>
      <c r="G35" s="148" t="s">
        <v>264</v>
      </c>
      <c r="H35" s="149" t="s">
        <v>263</v>
      </c>
      <c r="I35" s="150">
        <v>898.1</v>
      </c>
      <c r="J35" s="150">
        <v>844.8</v>
      </c>
      <c r="K35" s="163">
        <f t="shared" si="0"/>
        <v>94.065248858701693</v>
      </c>
    </row>
    <row r="36" spans="1:11" ht="52.5" customHeight="1">
      <c r="A36" s="151" t="s">
        <v>407</v>
      </c>
      <c r="B36" s="152" t="s">
        <v>408</v>
      </c>
      <c r="C36" s="151" t="s">
        <v>254</v>
      </c>
      <c r="D36" s="152" t="s">
        <v>255</v>
      </c>
      <c r="E36" s="151" t="s">
        <v>265</v>
      </c>
      <c r="F36" s="152" t="s">
        <v>266</v>
      </c>
      <c r="G36" s="151" t="s">
        <v>264</v>
      </c>
      <c r="H36" s="152" t="s">
        <v>263</v>
      </c>
      <c r="I36" s="153">
        <v>898.1</v>
      </c>
      <c r="J36" s="153">
        <v>844.8</v>
      </c>
      <c r="K36" s="163">
        <f t="shared" si="0"/>
        <v>94.065248858701693</v>
      </c>
    </row>
    <row r="37" spans="1:11" ht="52.5" customHeight="1">
      <c r="A37" s="148" t="s">
        <v>407</v>
      </c>
      <c r="B37" s="149" t="s">
        <v>408</v>
      </c>
      <c r="C37" s="148" t="s">
        <v>254</v>
      </c>
      <c r="D37" s="149" t="s">
        <v>255</v>
      </c>
      <c r="E37" s="148" t="s">
        <v>265</v>
      </c>
      <c r="F37" s="149" t="s">
        <v>266</v>
      </c>
      <c r="G37" s="148" t="s">
        <v>268</v>
      </c>
      <c r="H37" s="149" t="s">
        <v>267</v>
      </c>
      <c r="I37" s="150">
        <v>0.5</v>
      </c>
      <c r="J37" s="150">
        <v>0.3</v>
      </c>
      <c r="K37" s="163">
        <f t="shared" si="0"/>
        <v>60</v>
      </c>
    </row>
    <row r="38" spans="1:11" ht="52.5" customHeight="1">
      <c r="A38" s="151" t="s">
        <v>407</v>
      </c>
      <c r="B38" s="152" t="s">
        <v>408</v>
      </c>
      <c r="C38" s="151" t="s">
        <v>254</v>
      </c>
      <c r="D38" s="152" t="s">
        <v>255</v>
      </c>
      <c r="E38" s="151" t="s">
        <v>265</v>
      </c>
      <c r="F38" s="152" t="s">
        <v>266</v>
      </c>
      <c r="G38" s="151" t="s">
        <v>268</v>
      </c>
      <c r="H38" s="152" t="s">
        <v>267</v>
      </c>
      <c r="I38" s="153">
        <v>0.5</v>
      </c>
      <c r="J38" s="153">
        <v>0.3</v>
      </c>
      <c r="K38" s="163">
        <f t="shared" si="0"/>
        <v>60</v>
      </c>
    </row>
    <row r="39" spans="1:11" ht="52.5" customHeight="1">
      <c r="A39" s="148" t="s">
        <v>407</v>
      </c>
      <c r="B39" s="149" t="s">
        <v>408</v>
      </c>
      <c r="C39" s="148" t="s">
        <v>254</v>
      </c>
      <c r="D39" s="149" t="s">
        <v>255</v>
      </c>
      <c r="E39" s="148" t="s">
        <v>269</v>
      </c>
      <c r="F39" s="149" t="s">
        <v>270</v>
      </c>
      <c r="G39" s="148"/>
      <c r="H39" s="149"/>
      <c r="I39" s="150">
        <v>31.6</v>
      </c>
      <c r="J39" s="150">
        <v>31.6</v>
      </c>
      <c r="K39" s="163">
        <f t="shared" si="0"/>
        <v>100</v>
      </c>
    </row>
    <row r="40" spans="1:11" ht="52.5" customHeight="1">
      <c r="A40" s="148" t="s">
        <v>407</v>
      </c>
      <c r="B40" s="149" t="s">
        <v>408</v>
      </c>
      <c r="C40" s="148" t="s">
        <v>254</v>
      </c>
      <c r="D40" s="149" t="s">
        <v>255</v>
      </c>
      <c r="E40" s="148" t="s">
        <v>269</v>
      </c>
      <c r="F40" s="149" t="s">
        <v>270</v>
      </c>
      <c r="G40" s="148" t="s">
        <v>264</v>
      </c>
      <c r="H40" s="149" t="s">
        <v>263</v>
      </c>
      <c r="I40" s="150">
        <v>31.6</v>
      </c>
      <c r="J40" s="150">
        <v>31.6</v>
      </c>
      <c r="K40" s="163">
        <f t="shared" si="0"/>
        <v>100</v>
      </c>
    </row>
    <row r="41" spans="1:11" ht="52.5" customHeight="1">
      <c r="A41" s="151" t="s">
        <v>407</v>
      </c>
      <c r="B41" s="152" t="s">
        <v>408</v>
      </c>
      <c r="C41" s="151" t="s">
        <v>254</v>
      </c>
      <c r="D41" s="152" t="s">
        <v>255</v>
      </c>
      <c r="E41" s="151" t="s">
        <v>269</v>
      </c>
      <c r="F41" s="152" t="s">
        <v>270</v>
      </c>
      <c r="G41" s="151" t="s">
        <v>264</v>
      </c>
      <c r="H41" s="152" t="s">
        <v>263</v>
      </c>
      <c r="I41" s="153">
        <v>31.6</v>
      </c>
      <c r="J41" s="153">
        <v>31.6</v>
      </c>
      <c r="K41" s="163">
        <f t="shared" si="0"/>
        <v>100</v>
      </c>
    </row>
    <row r="42" spans="1:11" ht="52.5" customHeight="1">
      <c r="A42" s="148" t="s">
        <v>407</v>
      </c>
      <c r="B42" s="149" t="s">
        <v>408</v>
      </c>
      <c r="C42" s="148" t="s">
        <v>254</v>
      </c>
      <c r="D42" s="149" t="s">
        <v>255</v>
      </c>
      <c r="E42" s="148" t="s">
        <v>271</v>
      </c>
      <c r="F42" s="149" t="s">
        <v>272</v>
      </c>
      <c r="G42" s="148"/>
      <c r="H42" s="149"/>
      <c r="I42" s="150">
        <v>53</v>
      </c>
      <c r="J42" s="150">
        <v>53</v>
      </c>
      <c r="K42" s="163">
        <f t="shared" si="0"/>
        <v>100</v>
      </c>
    </row>
    <row r="43" spans="1:11" ht="52.5" customHeight="1">
      <c r="A43" s="148" t="s">
        <v>407</v>
      </c>
      <c r="B43" s="149" t="s">
        <v>408</v>
      </c>
      <c r="C43" s="148" t="s">
        <v>254</v>
      </c>
      <c r="D43" s="149" t="s">
        <v>255</v>
      </c>
      <c r="E43" s="148" t="s">
        <v>271</v>
      </c>
      <c r="F43" s="149" t="s">
        <v>272</v>
      </c>
      <c r="G43" s="148" t="s">
        <v>268</v>
      </c>
      <c r="H43" s="149" t="s">
        <v>267</v>
      </c>
      <c r="I43" s="150">
        <v>53</v>
      </c>
      <c r="J43" s="150">
        <v>53</v>
      </c>
      <c r="K43" s="163">
        <f t="shared" si="0"/>
        <v>100</v>
      </c>
    </row>
    <row r="44" spans="1:11" ht="52.5" customHeight="1">
      <c r="A44" s="151" t="s">
        <v>407</v>
      </c>
      <c r="B44" s="152" t="s">
        <v>408</v>
      </c>
      <c r="C44" s="151" t="s">
        <v>254</v>
      </c>
      <c r="D44" s="152" t="s">
        <v>255</v>
      </c>
      <c r="E44" s="151" t="s">
        <v>271</v>
      </c>
      <c r="F44" s="152" t="s">
        <v>272</v>
      </c>
      <c r="G44" s="151" t="s">
        <v>268</v>
      </c>
      <c r="H44" s="152" t="s">
        <v>267</v>
      </c>
      <c r="I44" s="153">
        <v>53</v>
      </c>
      <c r="J44" s="153">
        <v>53</v>
      </c>
      <c r="K44" s="163">
        <f t="shared" si="0"/>
        <v>100</v>
      </c>
    </row>
    <row r="45" spans="1:11" ht="52.5" customHeight="1">
      <c r="A45" s="148" t="s">
        <v>407</v>
      </c>
      <c r="B45" s="149" t="s">
        <v>408</v>
      </c>
      <c r="C45" s="148" t="s">
        <v>273</v>
      </c>
      <c r="D45" s="149" t="s">
        <v>152</v>
      </c>
      <c r="E45" s="148" t="s">
        <v>236</v>
      </c>
      <c r="F45" s="149" t="s">
        <v>237</v>
      </c>
      <c r="G45" s="148"/>
      <c r="H45" s="149"/>
      <c r="I45" s="150">
        <v>164</v>
      </c>
      <c r="J45" s="150">
        <v>157.4</v>
      </c>
      <c r="K45" s="163">
        <f t="shared" si="0"/>
        <v>95.975609756097569</v>
      </c>
    </row>
    <row r="46" spans="1:11" ht="52.5" customHeight="1">
      <c r="A46" s="148" t="s">
        <v>407</v>
      </c>
      <c r="B46" s="149" t="s">
        <v>408</v>
      </c>
      <c r="C46" s="148" t="s">
        <v>273</v>
      </c>
      <c r="D46" s="149" t="s">
        <v>152</v>
      </c>
      <c r="E46" s="148" t="s">
        <v>249</v>
      </c>
      <c r="F46" s="149" t="s">
        <v>250</v>
      </c>
      <c r="G46" s="148"/>
      <c r="H46" s="149"/>
      <c r="I46" s="150">
        <v>164</v>
      </c>
      <c r="J46" s="150">
        <v>157.4</v>
      </c>
      <c r="K46" s="163">
        <f t="shared" si="0"/>
        <v>95.975609756097569</v>
      </c>
    </row>
    <row r="47" spans="1:11" ht="52.5" customHeight="1">
      <c r="A47" s="148" t="s">
        <v>407</v>
      </c>
      <c r="B47" s="149" t="s">
        <v>408</v>
      </c>
      <c r="C47" s="148" t="s">
        <v>273</v>
      </c>
      <c r="D47" s="149" t="s">
        <v>152</v>
      </c>
      <c r="E47" s="148" t="s">
        <v>274</v>
      </c>
      <c r="F47" s="149" t="s">
        <v>259</v>
      </c>
      <c r="G47" s="148"/>
      <c r="H47" s="149"/>
      <c r="I47" s="150">
        <v>164</v>
      </c>
      <c r="J47" s="150">
        <v>157.4</v>
      </c>
      <c r="K47" s="163">
        <f t="shared" si="0"/>
        <v>95.975609756097569</v>
      </c>
    </row>
    <row r="48" spans="1:11" ht="52.5" customHeight="1">
      <c r="A48" s="148" t="s">
        <v>407</v>
      </c>
      <c r="B48" s="149" t="s">
        <v>408</v>
      </c>
      <c r="C48" s="148" t="s">
        <v>273</v>
      </c>
      <c r="D48" s="149" t="s">
        <v>152</v>
      </c>
      <c r="E48" s="148" t="s">
        <v>275</v>
      </c>
      <c r="F48" s="149" t="s">
        <v>276</v>
      </c>
      <c r="G48" s="148"/>
      <c r="H48" s="149"/>
      <c r="I48" s="150">
        <v>164</v>
      </c>
      <c r="J48" s="150">
        <v>157.4</v>
      </c>
      <c r="K48" s="163">
        <f t="shared" si="0"/>
        <v>95.975609756097569</v>
      </c>
    </row>
    <row r="49" spans="1:11" ht="52.5" customHeight="1">
      <c r="A49" s="148" t="s">
        <v>407</v>
      </c>
      <c r="B49" s="149" t="s">
        <v>408</v>
      </c>
      <c r="C49" s="148" t="s">
        <v>273</v>
      </c>
      <c r="D49" s="149" t="s">
        <v>152</v>
      </c>
      <c r="E49" s="148" t="s">
        <v>275</v>
      </c>
      <c r="F49" s="149" t="s">
        <v>276</v>
      </c>
      <c r="G49" s="148" t="s">
        <v>278</v>
      </c>
      <c r="H49" s="149" t="s">
        <v>277</v>
      </c>
      <c r="I49" s="150">
        <v>164</v>
      </c>
      <c r="J49" s="150">
        <v>157.4</v>
      </c>
      <c r="K49" s="163">
        <f t="shared" si="0"/>
        <v>95.975609756097569</v>
      </c>
    </row>
    <row r="50" spans="1:11" ht="52.5" customHeight="1">
      <c r="A50" s="151" t="s">
        <v>407</v>
      </c>
      <c r="B50" s="152" t="s">
        <v>408</v>
      </c>
      <c r="C50" s="151" t="s">
        <v>273</v>
      </c>
      <c r="D50" s="152" t="s">
        <v>152</v>
      </c>
      <c r="E50" s="151" t="s">
        <v>275</v>
      </c>
      <c r="F50" s="152" t="s">
        <v>276</v>
      </c>
      <c r="G50" s="151" t="s">
        <v>278</v>
      </c>
      <c r="H50" s="152" t="s">
        <v>277</v>
      </c>
      <c r="I50" s="153">
        <v>164</v>
      </c>
      <c r="J50" s="153">
        <v>157.4</v>
      </c>
      <c r="K50" s="163">
        <f t="shared" si="0"/>
        <v>95.975609756097569</v>
      </c>
    </row>
    <row r="51" spans="1:11" ht="52.5" customHeight="1">
      <c r="A51" s="148" t="s">
        <v>407</v>
      </c>
      <c r="B51" s="149" t="s">
        <v>408</v>
      </c>
      <c r="C51" s="148" t="s">
        <v>279</v>
      </c>
      <c r="D51" s="149" t="s">
        <v>156</v>
      </c>
      <c r="E51" s="148" t="s">
        <v>280</v>
      </c>
      <c r="F51" s="149" t="s">
        <v>281</v>
      </c>
      <c r="G51" s="148"/>
      <c r="H51" s="149"/>
      <c r="I51" s="150">
        <v>150</v>
      </c>
      <c r="J51" s="150">
        <v>0</v>
      </c>
      <c r="K51" s="163">
        <f t="shared" si="0"/>
        <v>0</v>
      </c>
    </row>
    <row r="52" spans="1:11" ht="52.5" customHeight="1">
      <c r="A52" s="148" t="s">
        <v>407</v>
      </c>
      <c r="B52" s="149" t="s">
        <v>408</v>
      </c>
      <c r="C52" s="148" t="s">
        <v>279</v>
      </c>
      <c r="D52" s="149" t="s">
        <v>156</v>
      </c>
      <c r="E52" s="148" t="s">
        <v>282</v>
      </c>
      <c r="F52" s="149" t="s">
        <v>283</v>
      </c>
      <c r="G52" s="148"/>
      <c r="H52" s="149"/>
      <c r="I52" s="150">
        <v>150</v>
      </c>
      <c r="J52" s="150">
        <v>0</v>
      </c>
      <c r="K52" s="163">
        <f t="shared" si="0"/>
        <v>0</v>
      </c>
    </row>
    <row r="53" spans="1:11" ht="52.5" customHeight="1">
      <c r="A53" s="148" t="s">
        <v>407</v>
      </c>
      <c r="B53" s="149" t="s">
        <v>408</v>
      </c>
      <c r="C53" s="148" t="s">
        <v>279</v>
      </c>
      <c r="D53" s="149" t="s">
        <v>156</v>
      </c>
      <c r="E53" s="148" t="s">
        <v>284</v>
      </c>
      <c r="F53" s="149" t="s">
        <v>285</v>
      </c>
      <c r="G53" s="148"/>
      <c r="H53" s="149"/>
      <c r="I53" s="150">
        <v>150</v>
      </c>
      <c r="J53" s="150">
        <v>0</v>
      </c>
      <c r="K53" s="163">
        <f t="shared" si="0"/>
        <v>0</v>
      </c>
    </row>
    <row r="54" spans="1:11" ht="52.5" customHeight="1">
      <c r="A54" s="148" t="s">
        <v>407</v>
      </c>
      <c r="B54" s="149" t="s">
        <v>408</v>
      </c>
      <c r="C54" s="148" t="s">
        <v>279</v>
      </c>
      <c r="D54" s="149" t="s">
        <v>156</v>
      </c>
      <c r="E54" s="148" t="s">
        <v>286</v>
      </c>
      <c r="F54" s="149" t="s">
        <v>283</v>
      </c>
      <c r="G54" s="148"/>
      <c r="H54" s="149"/>
      <c r="I54" s="150">
        <v>150</v>
      </c>
      <c r="J54" s="150">
        <v>0</v>
      </c>
      <c r="K54" s="163">
        <f t="shared" si="0"/>
        <v>0</v>
      </c>
    </row>
    <row r="55" spans="1:11" ht="52.5" customHeight="1">
      <c r="A55" s="148" t="s">
        <v>407</v>
      </c>
      <c r="B55" s="149" t="s">
        <v>408</v>
      </c>
      <c r="C55" s="148" t="s">
        <v>279</v>
      </c>
      <c r="D55" s="149" t="s">
        <v>156</v>
      </c>
      <c r="E55" s="148" t="s">
        <v>286</v>
      </c>
      <c r="F55" s="149" t="s">
        <v>283</v>
      </c>
      <c r="G55" s="148" t="s">
        <v>268</v>
      </c>
      <c r="H55" s="149" t="s">
        <v>267</v>
      </c>
      <c r="I55" s="150">
        <v>150</v>
      </c>
      <c r="J55" s="150">
        <v>0</v>
      </c>
      <c r="K55" s="163">
        <f t="shared" si="0"/>
        <v>0</v>
      </c>
    </row>
    <row r="56" spans="1:11" ht="52.5" customHeight="1">
      <c r="A56" s="151" t="s">
        <v>407</v>
      </c>
      <c r="B56" s="152" t="s">
        <v>408</v>
      </c>
      <c r="C56" s="151" t="s">
        <v>279</v>
      </c>
      <c r="D56" s="152" t="s">
        <v>156</v>
      </c>
      <c r="E56" s="151" t="s">
        <v>286</v>
      </c>
      <c r="F56" s="152" t="s">
        <v>283</v>
      </c>
      <c r="G56" s="151" t="s">
        <v>268</v>
      </c>
      <c r="H56" s="152" t="s">
        <v>267</v>
      </c>
      <c r="I56" s="153">
        <v>150</v>
      </c>
      <c r="J56" s="153">
        <v>0</v>
      </c>
      <c r="K56" s="163">
        <f t="shared" si="0"/>
        <v>0</v>
      </c>
    </row>
    <row r="57" spans="1:11" ht="52.5" customHeight="1">
      <c r="A57" s="148" t="s">
        <v>407</v>
      </c>
      <c r="B57" s="149" t="s">
        <v>408</v>
      </c>
      <c r="C57" s="148" t="s">
        <v>287</v>
      </c>
      <c r="D57" s="149" t="s">
        <v>157</v>
      </c>
      <c r="E57" s="148" t="s">
        <v>280</v>
      </c>
      <c r="F57" s="149" t="s">
        <v>281</v>
      </c>
      <c r="G57" s="148"/>
      <c r="H57" s="149"/>
      <c r="I57" s="150">
        <v>1442.3</v>
      </c>
      <c r="J57" s="150">
        <v>1442.3</v>
      </c>
      <c r="K57" s="163">
        <f t="shared" si="0"/>
        <v>100</v>
      </c>
    </row>
    <row r="58" spans="1:11" ht="52.5" customHeight="1">
      <c r="A58" s="148" t="s">
        <v>407</v>
      </c>
      <c r="B58" s="149" t="s">
        <v>408</v>
      </c>
      <c r="C58" s="148" t="s">
        <v>287</v>
      </c>
      <c r="D58" s="149" t="s">
        <v>157</v>
      </c>
      <c r="E58" s="148" t="s">
        <v>288</v>
      </c>
      <c r="F58" s="149" t="s">
        <v>289</v>
      </c>
      <c r="G58" s="148"/>
      <c r="H58" s="149"/>
      <c r="I58" s="150">
        <v>1442.3</v>
      </c>
      <c r="J58" s="150">
        <v>1442.3</v>
      </c>
      <c r="K58" s="163">
        <f t="shared" si="0"/>
        <v>100</v>
      </c>
    </row>
    <row r="59" spans="1:11" ht="52.5" customHeight="1">
      <c r="A59" s="148" t="s">
        <v>407</v>
      </c>
      <c r="B59" s="149" t="s">
        <v>408</v>
      </c>
      <c r="C59" s="148" t="s">
        <v>287</v>
      </c>
      <c r="D59" s="149" t="s">
        <v>157</v>
      </c>
      <c r="E59" s="148" t="s">
        <v>290</v>
      </c>
      <c r="F59" s="149" t="s">
        <v>285</v>
      </c>
      <c r="G59" s="148"/>
      <c r="H59" s="149"/>
      <c r="I59" s="150">
        <v>1442.3</v>
      </c>
      <c r="J59" s="150">
        <v>1442.3</v>
      </c>
      <c r="K59" s="163">
        <f t="shared" si="0"/>
        <v>100</v>
      </c>
    </row>
    <row r="60" spans="1:11" ht="52.5" customHeight="1">
      <c r="A60" s="148" t="s">
        <v>407</v>
      </c>
      <c r="B60" s="149" t="s">
        <v>408</v>
      </c>
      <c r="C60" s="148" t="s">
        <v>287</v>
      </c>
      <c r="D60" s="149" t="s">
        <v>157</v>
      </c>
      <c r="E60" s="148" t="s">
        <v>291</v>
      </c>
      <c r="F60" s="149" t="s">
        <v>266</v>
      </c>
      <c r="G60" s="148"/>
      <c r="H60" s="149"/>
      <c r="I60" s="150">
        <v>426.6</v>
      </c>
      <c r="J60" s="150">
        <v>426.6</v>
      </c>
      <c r="K60" s="163">
        <f t="shared" si="0"/>
        <v>100</v>
      </c>
    </row>
    <row r="61" spans="1:11" ht="52.5" customHeight="1">
      <c r="A61" s="148" t="s">
        <v>407</v>
      </c>
      <c r="B61" s="149" t="s">
        <v>408</v>
      </c>
      <c r="C61" s="148" t="s">
        <v>287</v>
      </c>
      <c r="D61" s="149" t="s">
        <v>157</v>
      </c>
      <c r="E61" s="148" t="s">
        <v>291</v>
      </c>
      <c r="F61" s="149" t="s">
        <v>266</v>
      </c>
      <c r="G61" s="148" t="s">
        <v>264</v>
      </c>
      <c r="H61" s="149" t="s">
        <v>263</v>
      </c>
      <c r="I61" s="150">
        <v>377.4</v>
      </c>
      <c r="J61" s="150">
        <v>377.4</v>
      </c>
      <c r="K61" s="163">
        <f t="shared" si="0"/>
        <v>100</v>
      </c>
    </row>
    <row r="62" spans="1:11" ht="52.5" customHeight="1">
      <c r="A62" s="151" t="s">
        <v>407</v>
      </c>
      <c r="B62" s="152" t="s">
        <v>408</v>
      </c>
      <c r="C62" s="151" t="s">
        <v>287</v>
      </c>
      <c r="D62" s="152" t="s">
        <v>157</v>
      </c>
      <c r="E62" s="151" t="s">
        <v>291</v>
      </c>
      <c r="F62" s="152" t="s">
        <v>266</v>
      </c>
      <c r="G62" s="151" t="s">
        <v>264</v>
      </c>
      <c r="H62" s="152" t="s">
        <v>263</v>
      </c>
      <c r="I62" s="153">
        <v>377.4</v>
      </c>
      <c r="J62" s="153">
        <v>377.4</v>
      </c>
      <c r="K62" s="163">
        <f t="shared" si="0"/>
        <v>100</v>
      </c>
    </row>
    <row r="63" spans="1:11" ht="52.5" customHeight="1">
      <c r="A63" s="148" t="s">
        <v>407</v>
      </c>
      <c r="B63" s="149" t="s">
        <v>408</v>
      </c>
      <c r="C63" s="148" t="s">
        <v>287</v>
      </c>
      <c r="D63" s="149" t="s">
        <v>157</v>
      </c>
      <c r="E63" s="148" t="s">
        <v>291</v>
      </c>
      <c r="F63" s="149" t="s">
        <v>266</v>
      </c>
      <c r="G63" s="148" t="s">
        <v>268</v>
      </c>
      <c r="H63" s="149" t="s">
        <v>267</v>
      </c>
      <c r="I63" s="150">
        <v>49.3</v>
      </c>
      <c r="J63" s="150">
        <v>49.3</v>
      </c>
      <c r="K63" s="163">
        <f t="shared" si="0"/>
        <v>100</v>
      </c>
    </row>
    <row r="64" spans="1:11" ht="52.5" customHeight="1">
      <c r="A64" s="151" t="s">
        <v>407</v>
      </c>
      <c r="B64" s="152" t="s">
        <v>408</v>
      </c>
      <c r="C64" s="151" t="s">
        <v>287</v>
      </c>
      <c r="D64" s="152" t="s">
        <v>157</v>
      </c>
      <c r="E64" s="151" t="s">
        <v>291</v>
      </c>
      <c r="F64" s="152" t="s">
        <v>266</v>
      </c>
      <c r="G64" s="151" t="s">
        <v>268</v>
      </c>
      <c r="H64" s="152" t="s">
        <v>267</v>
      </c>
      <c r="I64" s="153">
        <v>49.3</v>
      </c>
      <c r="J64" s="153">
        <v>49.3</v>
      </c>
      <c r="K64" s="163">
        <f t="shared" si="0"/>
        <v>100</v>
      </c>
    </row>
    <row r="65" spans="1:11" ht="52.5" customHeight="1">
      <c r="A65" s="148" t="s">
        <v>407</v>
      </c>
      <c r="B65" s="149" t="s">
        <v>408</v>
      </c>
      <c r="C65" s="148" t="s">
        <v>287</v>
      </c>
      <c r="D65" s="149" t="s">
        <v>157</v>
      </c>
      <c r="E65" s="148" t="s">
        <v>292</v>
      </c>
      <c r="F65" s="149" t="s">
        <v>293</v>
      </c>
      <c r="G65" s="148"/>
      <c r="H65" s="149"/>
      <c r="I65" s="150">
        <v>1015</v>
      </c>
      <c r="J65" s="150">
        <v>1015</v>
      </c>
      <c r="K65" s="163">
        <f t="shared" si="0"/>
        <v>100</v>
      </c>
    </row>
    <row r="66" spans="1:11" ht="52.5" customHeight="1">
      <c r="A66" s="148" t="s">
        <v>407</v>
      </c>
      <c r="B66" s="149" t="s">
        <v>408</v>
      </c>
      <c r="C66" s="148" t="s">
        <v>287</v>
      </c>
      <c r="D66" s="149" t="s">
        <v>157</v>
      </c>
      <c r="E66" s="148" t="s">
        <v>292</v>
      </c>
      <c r="F66" s="149" t="s">
        <v>293</v>
      </c>
      <c r="G66" s="148" t="s">
        <v>264</v>
      </c>
      <c r="H66" s="149" t="s">
        <v>263</v>
      </c>
      <c r="I66" s="150">
        <v>1015</v>
      </c>
      <c r="J66" s="150">
        <v>1015</v>
      </c>
      <c r="K66" s="163">
        <f t="shared" si="0"/>
        <v>100</v>
      </c>
    </row>
    <row r="67" spans="1:11" ht="52.5" customHeight="1">
      <c r="A67" s="151" t="s">
        <v>407</v>
      </c>
      <c r="B67" s="152" t="s">
        <v>408</v>
      </c>
      <c r="C67" s="151" t="s">
        <v>287</v>
      </c>
      <c r="D67" s="152" t="s">
        <v>157</v>
      </c>
      <c r="E67" s="151" t="s">
        <v>292</v>
      </c>
      <c r="F67" s="152" t="s">
        <v>293</v>
      </c>
      <c r="G67" s="151" t="s">
        <v>264</v>
      </c>
      <c r="H67" s="152" t="s">
        <v>263</v>
      </c>
      <c r="I67" s="153">
        <v>1015</v>
      </c>
      <c r="J67" s="153">
        <v>1015</v>
      </c>
      <c r="K67" s="163">
        <f t="shared" si="0"/>
        <v>100</v>
      </c>
    </row>
    <row r="68" spans="1:11" ht="52.5" customHeight="1">
      <c r="A68" s="148" t="s">
        <v>407</v>
      </c>
      <c r="B68" s="149" t="s">
        <v>408</v>
      </c>
      <c r="C68" s="148" t="s">
        <v>287</v>
      </c>
      <c r="D68" s="149" t="s">
        <v>157</v>
      </c>
      <c r="E68" s="148" t="s">
        <v>294</v>
      </c>
      <c r="F68" s="149" t="s">
        <v>295</v>
      </c>
      <c r="G68" s="148"/>
      <c r="H68" s="149"/>
      <c r="I68" s="150">
        <v>0.7</v>
      </c>
      <c r="J68" s="150">
        <v>0.7</v>
      </c>
      <c r="K68" s="163">
        <f t="shared" si="0"/>
        <v>100</v>
      </c>
    </row>
    <row r="69" spans="1:11" ht="52.5" customHeight="1">
      <c r="A69" s="148" t="s">
        <v>407</v>
      </c>
      <c r="B69" s="149" t="s">
        <v>408</v>
      </c>
      <c r="C69" s="148" t="s">
        <v>287</v>
      </c>
      <c r="D69" s="149" t="s">
        <v>157</v>
      </c>
      <c r="E69" s="148" t="s">
        <v>294</v>
      </c>
      <c r="F69" s="149" t="s">
        <v>295</v>
      </c>
      <c r="G69" s="148" t="s">
        <v>264</v>
      </c>
      <c r="H69" s="149" t="s">
        <v>263</v>
      </c>
      <c r="I69" s="150">
        <v>0.7</v>
      </c>
      <c r="J69" s="150">
        <v>0.7</v>
      </c>
      <c r="K69" s="163">
        <f t="shared" si="0"/>
        <v>100</v>
      </c>
    </row>
    <row r="70" spans="1:11" ht="52.5" customHeight="1">
      <c r="A70" s="151" t="s">
        <v>407</v>
      </c>
      <c r="B70" s="152" t="s">
        <v>408</v>
      </c>
      <c r="C70" s="151" t="s">
        <v>287</v>
      </c>
      <c r="D70" s="152" t="s">
        <v>157</v>
      </c>
      <c r="E70" s="151" t="s">
        <v>294</v>
      </c>
      <c r="F70" s="152" t="s">
        <v>295</v>
      </c>
      <c r="G70" s="151" t="s">
        <v>264</v>
      </c>
      <c r="H70" s="152" t="s">
        <v>263</v>
      </c>
      <c r="I70" s="153">
        <v>0.7</v>
      </c>
      <c r="J70" s="153">
        <v>0.7</v>
      </c>
      <c r="K70" s="163">
        <f t="shared" si="0"/>
        <v>100</v>
      </c>
    </row>
    <row r="71" spans="1:11" ht="52.5" customHeight="1">
      <c r="A71" s="148" t="s">
        <v>407</v>
      </c>
      <c r="B71" s="149" t="s">
        <v>408</v>
      </c>
      <c r="C71" s="148" t="s">
        <v>296</v>
      </c>
      <c r="D71" s="149" t="s">
        <v>159</v>
      </c>
      <c r="E71" s="148"/>
      <c r="F71" s="149"/>
      <c r="G71" s="148"/>
      <c r="H71" s="149"/>
      <c r="I71" s="150">
        <v>1606.2</v>
      </c>
      <c r="J71" s="150">
        <v>1606.2</v>
      </c>
      <c r="K71" s="163">
        <f t="shared" si="0"/>
        <v>100</v>
      </c>
    </row>
    <row r="72" spans="1:11" ht="52.5" customHeight="1">
      <c r="A72" s="148" t="s">
        <v>407</v>
      </c>
      <c r="B72" s="149" t="s">
        <v>408</v>
      </c>
      <c r="C72" s="148" t="s">
        <v>297</v>
      </c>
      <c r="D72" s="149" t="s">
        <v>161</v>
      </c>
      <c r="E72" s="148" t="s">
        <v>298</v>
      </c>
      <c r="F72" s="149" t="s">
        <v>299</v>
      </c>
      <c r="G72" s="148"/>
      <c r="H72" s="149"/>
      <c r="I72" s="150">
        <v>1606.2</v>
      </c>
      <c r="J72" s="150">
        <v>1606.2</v>
      </c>
      <c r="K72" s="163">
        <f t="shared" ref="K72:K135" si="1">J72/I72*100</f>
        <v>100</v>
      </c>
    </row>
    <row r="73" spans="1:11" ht="52.5" customHeight="1">
      <c r="A73" s="148" t="s">
        <v>407</v>
      </c>
      <c r="B73" s="149" t="s">
        <v>408</v>
      </c>
      <c r="C73" s="148" t="s">
        <v>297</v>
      </c>
      <c r="D73" s="149" t="s">
        <v>161</v>
      </c>
      <c r="E73" s="148" t="s">
        <v>300</v>
      </c>
      <c r="F73" s="149" t="s">
        <v>161</v>
      </c>
      <c r="G73" s="148"/>
      <c r="H73" s="149"/>
      <c r="I73" s="150">
        <v>1606.2</v>
      </c>
      <c r="J73" s="150">
        <v>1606.2</v>
      </c>
      <c r="K73" s="163">
        <f t="shared" si="1"/>
        <v>100</v>
      </c>
    </row>
    <row r="74" spans="1:11" ht="52.5" customHeight="1">
      <c r="A74" s="148" t="s">
        <v>407</v>
      </c>
      <c r="B74" s="149" t="s">
        <v>408</v>
      </c>
      <c r="C74" s="148" t="s">
        <v>297</v>
      </c>
      <c r="D74" s="149" t="s">
        <v>161</v>
      </c>
      <c r="E74" s="148" t="s">
        <v>301</v>
      </c>
      <c r="F74" s="149" t="s">
        <v>302</v>
      </c>
      <c r="G74" s="148"/>
      <c r="H74" s="149"/>
      <c r="I74" s="150">
        <v>1606.2</v>
      </c>
      <c r="J74" s="150">
        <v>1606.2</v>
      </c>
      <c r="K74" s="163">
        <f t="shared" si="1"/>
        <v>100</v>
      </c>
    </row>
    <row r="75" spans="1:11" ht="52.5" customHeight="1">
      <c r="A75" s="148" t="s">
        <v>407</v>
      </c>
      <c r="B75" s="149" t="s">
        <v>408</v>
      </c>
      <c r="C75" s="148" t="s">
        <v>297</v>
      </c>
      <c r="D75" s="149" t="s">
        <v>161</v>
      </c>
      <c r="E75" s="148" t="s">
        <v>303</v>
      </c>
      <c r="F75" s="149" t="s">
        <v>302</v>
      </c>
      <c r="G75" s="148"/>
      <c r="H75" s="149"/>
      <c r="I75" s="150">
        <v>1606.2</v>
      </c>
      <c r="J75" s="150">
        <v>1606.2</v>
      </c>
      <c r="K75" s="163">
        <f t="shared" si="1"/>
        <v>100</v>
      </c>
    </row>
    <row r="76" spans="1:11" ht="52.5" customHeight="1">
      <c r="A76" s="148" t="s">
        <v>407</v>
      </c>
      <c r="B76" s="149" t="s">
        <v>408</v>
      </c>
      <c r="C76" s="148" t="s">
        <v>297</v>
      </c>
      <c r="D76" s="149" t="s">
        <v>161</v>
      </c>
      <c r="E76" s="148" t="s">
        <v>303</v>
      </c>
      <c r="F76" s="149" t="s">
        <v>302</v>
      </c>
      <c r="G76" s="148" t="s">
        <v>245</v>
      </c>
      <c r="H76" s="149" t="s">
        <v>244</v>
      </c>
      <c r="I76" s="150">
        <v>1365.1</v>
      </c>
      <c r="J76" s="150">
        <v>1365.1</v>
      </c>
      <c r="K76" s="163">
        <f t="shared" si="1"/>
        <v>100</v>
      </c>
    </row>
    <row r="77" spans="1:11" ht="52.5" customHeight="1">
      <c r="A77" s="151" t="s">
        <v>407</v>
      </c>
      <c r="B77" s="152" t="s">
        <v>408</v>
      </c>
      <c r="C77" s="151" t="s">
        <v>297</v>
      </c>
      <c r="D77" s="152" t="s">
        <v>161</v>
      </c>
      <c r="E77" s="151" t="s">
        <v>303</v>
      </c>
      <c r="F77" s="152" t="s">
        <v>302</v>
      </c>
      <c r="G77" s="151" t="s">
        <v>245</v>
      </c>
      <c r="H77" s="152" t="s">
        <v>244</v>
      </c>
      <c r="I77" s="153">
        <v>1365.1</v>
      </c>
      <c r="J77" s="153">
        <v>1365.1</v>
      </c>
      <c r="K77" s="163">
        <f t="shared" si="1"/>
        <v>100</v>
      </c>
    </row>
    <row r="78" spans="1:11" ht="52.5" customHeight="1">
      <c r="A78" s="148" t="s">
        <v>407</v>
      </c>
      <c r="B78" s="149" t="s">
        <v>408</v>
      </c>
      <c r="C78" s="148" t="s">
        <v>297</v>
      </c>
      <c r="D78" s="149" t="s">
        <v>161</v>
      </c>
      <c r="E78" s="148" t="s">
        <v>303</v>
      </c>
      <c r="F78" s="149" t="s">
        <v>302</v>
      </c>
      <c r="G78" s="148" t="s">
        <v>264</v>
      </c>
      <c r="H78" s="149" t="s">
        <v>263</v>
      </c>
      <c r="I78" s="150">
        <v>241.1</v>
      </c>
      <c r="J78" s="150">
        <v>241.1</v>
      </c>
      <c r="K78" s="163">
        <f t="shared" si="1"/>
        <v>100</v>
      </c>
    </row>
    <row r="79" spans="1:11" ht="52.5" customHeight="1">
      <c r="A79" s="151" t="s">
        <v>407</v>
      </c>
      <c r="B79" s="152" t="s">
        <v>408</v>
      </c>
      <c r="C79" s="151" t="s">
        <v>297</v>
      </c>
      <c r="D79" s="152" t="s">
        <v>161</v>
      </c>
      <c r="E79" s="151" t="s">
        <v>303</v>
      </c>
      <c r="F79" s="152" t="s">
        <v>302</v>
      </c>
      <c r="G79" s="151" t="s">
        <v>264</v>
      </c>
      <c r="H79" s="152" t="s">
        <v>263</v>
      </c>
      <c r="I79" s="153">
        <v>241.1</v>
      </c>
      <c r="J79" s="153">
        <v>241.1</v>
      </c>
      <c r="K79" s="163">
        <f t="shared" si="1"/>
        <v>100</v>
      </c>
    </row>
    <row r="80" spans="1:11" ht="52.5" customHeight="1">
      <c r="A80" s="148" t="s">
        <v>407</v>
      </c>
      <c r="B80" s="149" t="s">
        <v>408</v>
      </c>
      <c r="C80" s="148" t="s">
        <v>304</v>
      </c>
      <c r="D80" s="149" t="s">
        <v>169</v>
      </c>
      <c r="E80" s="148"/>
      <c r="F80" s="149"/>
      <c r="G80" s="148"/>
      <c r="H80" s="149"/>
      <c r="I80" s="150">
        <v>56514.5</v>
      </c>
      <c r="J80" s="150">
        <v>13582.1</v>
      </c>
      <c r="K80" s="163">
        <f t="shared" si="1"/>
        <v>24.032947296711466</v>
      </c>
    </row>
    <row r="81" spans="1:11" ht="52.5" customHeight="1">
      <c r="A81" s="148" t="s">
        <v>407</v>
      </c>
      <c r="B81" s="149" t="s">
        <v>408</v>
      </c>
      <c r="C81" s="148" t="s">
        <v>305</v>
      </c>
      <c r="D81" s="149" t="s">
        <v>171</v>
      </c>
      <c r="E81" s="148" t="s">
        <v>306</v>
      </c>
      <c r="F81" s="149" t="s">
        <v>307</v>
      </c>
      <c r="G81" s="148"/>
      <c r="H81" s="149"/>
      <c r="I81" s="150">
        <v>5594.5</v>
      </c>
      <c r="J81" s="150">
        <v>5594.5</v>
      </c>
      <c r="K81" s="163">
        <f t="shared" si="1"/>
        <v>100</v>
      </c>
    </row>
    <row r="82" spans="1:11" ht="52.5" customHeight="1">
      <c r="A82" s="148" t="s">
        <v>407</v>
      </c>
      <c r="B82" s="149" t="s">
        <v>408</v>
      </c>
      <c r="C82" s="148" t="s">
        <v>305</v>
      </c>
      <c r="D82" s="149" t="s">
        <v>171</v>
      </c>
      <c r="E82" s="148" t="s">
        <v>308</v>
      </c>
      <c r="F82" s="149" t="s">
        <v>171</v>
      </c>
      <c r="G82" s="148"/>
      <c r="H82" s="149"/>
      <c r="I82" s="150">
        <v>5594.5</v>
      </c>
      <c r="J82" s="150">
        <v>5594.5</v>
      </c>
      <c r="K82" s="163">
        <f t="shared" si="1"/>
        <v>100</v>
      </c>
    </row>
    <row r="83" spans="1:11" ht="52.5" customHeight="1">
      <c r="A83" s="148" t="s">
        <v>407</v>
      </c>
      <c r="B83" s="149" t="s">
        <v>408</v>
      </c>
      <c r="C83" s="148" t="s">
        <v>305</v>
      </c>
      <c r="D83" s="149" t="s">
        <v>171</v>
      </c>
      <c r="E83" s="148" t="s">
        <v>309</v>
      </c>
      <c r="F83" s="149" t="s">
        <v>285</v>
      </c>
      <c r="G83" s="148"/>
      <c r="H83" s="149"/>
      <c r="I83" s="150">
        <v>5594.5</v>
      </c>
      <c r="J83" s="150">
        <v>5594.5</v>
      </c>
      <c r="K83" s="163">
        <f t="shared" si="1"/>
        <v>100</v>
      </c>
    </row>
    <row r="84" spans="1:11" ht="52.5" customHeight="1">
      <c r="A84" s="148" t="s">
        <v>407</v>
      </c>
      <c r="B84" s="149" t="s">
        <v>408</v>
      </c>
      <c r="C84" s="148" t="s">
        <v>305</v>
      </c>
      <c r="D84" s="149" t="s">
        <v>171</v>
      </c>
      <c r="E84" s="148" t="s">
        <v>310</v>
      </c>
      <c r="F84" s="149" t="s">
        <v>270</v>
      </c>
      <c r="G84" s="148"/>
      <c r="H84" s="149"/>
      <c r="I84" s="150">
        <v>1637.9</v>
      </c>
      <c r="J84" s="150">
        <v>1637.9</v>
      </c>
      <c r="K84" s="163">
        <f t="shared" si="1"/>
        <v>100</v>
      </c>
    </row>
    <row r="85" spans="1:11" ht="52.5" customHeight="1">
      <c r="A85" s="148" t="s">
        <v>407</v>
      </c>
      <c r="B85" s="149" t="s">
        <v>408</v>
      </c>
      <c r="C85" s="148" t="s">
        <v>305</v>
      </c>
      <c r="D85" s="149" t="s">
        <v>171</v>
      </c>
      <c r="E85" s="148" t="s">
        <v>310</v>
      </c>
      <c r="F85" s="149" t="s">
        <v>270</v>
      </c>
      <c r="G85" s="148" t="s">
        <v>264</v>
      </c>
      <c r="H85" s="149" t="s">
        <v>263</v>
      </c>
      <c r="I85" s="150">
        <v>1637.9</v>
      </c>
      <c r="J85" s="150">
        <v>1637.9</v>
      </c>
      <c r="K85" s="163">
        <f t="shared" si="1"/>
        <v>100</v>
      </c>
    </row>
    <row r="86" spans="1:11" ht="52.5" customHeight="1">
      <c r="A86" s="151" t="s">
        <v>407</v>
      </c>
      <c r="B86" s="152" t="s">
        <v>408</v>
      </c>
      <c r="C86" s="151" t="s">
        <v>305</v>
      </c>
      <c r="D86" s="152" t="s">
        <v>171</v>
      </c>
      <c r="E86" s="151" t="s">
        <v>310</v>
      </c>
      <c r="F86" s="152" t="s">
        <v>270</v>
      </c>
      <c r="G86" s="151" t="s">
        <v>264</v>
      </c>
      <c r="H86" s="152" t="s">
        <v>263</v>
      </c>
      <c r="I86" s="153">
        <v>1637.9</v>
      </c>
      <c r="J86" s="153">
        <v>1637.9</v>
      </c>
      <c r="K86" s="163">
        <f t="shared" si="1"/>
        <v>100</v>
      </c>
    </row>
    <row r="87" spans="1:11" ht="52.5" customHeight="1">
      <c r="A87" s="148" t="s">
        <v>407</v>
      </c>
      <c r="B87" s="149" t="s">
        <v>408</v>
      </c>
      <c r="C87" s="148" t="s">
        <v>305</v>
      </c>
      <c r="D87" s="149" t="s">
        <v>171</v>
      </c>
      <c r="E87" s="148" t="s">
        <v>311</v>
      </c>
      <c r="F87" s="149" t="s">
        <v>312</v>
      </c>
      <c r="G87" s="148"/>
      <c r="H87" s="149"/>
      <c r="I87" s="150">
        <v>3956.6</v>
      </c>
      <c r="J87" s="150">
        <v>3956.6</v>
      </c>
      <c r="K87" s="163">
        <f t="shared" si="1"/>
        <v>100</v>
      </c>
    </row>
    <row r="88" spans="1:11" ht="52.5" customHeight="1">
      <c r="A88" s="148" t="s">
        <v>407</v>
      </c>
      <c r="B88" s="149" t="s">
        <v>408</v>
      </c>
      <c r="C88" s="148" t="s">
        <v>305</v>
      </c>
      <c r="D88" s="149" t="s">
        <v>171</v>
      </c>
      <c r="E88" s="148" t="s">
        <v>313</v>
      </c>
      <c r="F88" s="149" t="s">
        <v>314</v>
      </c>
      <c r="G88" s="148"/>
      <c r="H88" s="149"/>
      <c r="I88" s="150">
        <v>3956.6</v>
      </c>
      <c r="J88" s="150">
        <v>3956.6</v>
      </c>
      <c r="K88" s="163">
        <f t="shared" si="1"/>
        <v>100</v>
      </c>
    </row>
    <row r="89" spans="1:11" ht="52.5" customHeight="1">
      <c r="A89" s="148" t="s">
        <v>407</v>
      </c>
      <c r="B89" s="149" t="s">
        <v>408</v>
      </c>
      <c r="C89" s="148" t="s">
        <v>305</v>
      </c>
      <c r="D89" s="149" t="s">
        <v>171</v>
      </c>
      <c r="E89" s="148" t="s">
        <v>313</v>
      </c>
      <c r="F89" s="149" t="s">
        <v>314</v>
      </c>
      <c r="G89" s="148" t="s">
        <v>264</v>
      </c>
      <c r="H89" s="149" t="s">
        <v>263</v>
      </c>
      <c r="I89" s="150">
        <v>3956.6</v>
      </c>
      <c r="J89" s="150">
        <v>3956.6</v>
      </c>
      <c r="K89" s="163">
        <f t="shared" si="1"/>
        <v>100</v>
      </c>
    </row>
    <row r="90" spans="1:11" ht="52.5" customHeight="1">
      <c r="A90" s="151" t="s">
        <v>407</v>
      </c>
      <c r="B90" s="152" t="s">
        <v>408</v>
      </c>
      <c r="C90" s="151" t="s">
        <v>305</v>
      </c>
      <c r="D90" s="152" t="s">
        <v>171</v>
      </c>
      <c r="E90" s="151" t="s">
        <v>313</v>
      </c>
      <c r="F90" s="152" t="s">
        <v>314</v>
      </c>
      <c r="G90" s="151" t="s">
        <v>264</v>
      </c>
      <c r="H90" s="152" t="s">
        <v>263</v>
      </c>
      <c r="I90" s="153">
        <v>3956.6</v>
      </c>
      <c r="J90" s="153">
        <v>3956.6</v>
      </c>
      <c r="K90" s="163">
        <f t="shared" si="1"/>
        <v>100</v>
      </c>
    </row>
    <row r="91" spans="1:11" ht="52.5" customHeight="1">
      <c r="A91" s="148" t="s">
        <v>407</v>
      </c>
      <c r="B91" s="149" t="s">
        <v>408</v>
      </c>
      <c r="C91" s="148" t="s">
        <v>315</v>
      </c>
      <c r="D91" s="149" t="s">
        <v>173</v>
      </c>
      <c r="E91" s="148" t="s">
        <v>306</v>
      </c>
      <c r="F91" s="149" t="s">
        <v>307</v>
      </c>
      <c r="G91" s="148"/>
      <c r="H91" s="149"/>
      <c r="I91" s="150">
        <v>49975</v>
      </c>
      <c r="J91" s="150">
        <v>7867.7</v>
      </c>
      <c r="K91" s="163">
        <f t="shared" si="1"/>
        <v>15.74327163581791</v>
      </c>
    </row>
    <row r="92" spans="1:11" ht="52.5" customHeight="1">
      <c r="A92" s="148" t="s">
        <v>407</v>
      </c>
      <c r="B92" s="149" t="s">
        <v>408</v>
      </c>
      <c r="C92" s="148" t="s">
        <v>315</v>
      </c>
      <c r="D92" s="149" t="s">
        <v>173</v>
      </c>
      <c r="E92" s="148" t="s">
        <v>316</v>
      </c>
      <c r="F92" s="149" t="s">
        <v>173</v>
      </c>
      <c r="G92" s="148"/>
      <c r="H92" s="149"/>
      <c r="I92" s="150">
        <v>4678.8999999999996</v>
      </c>
      <c r="J92" s="150">
        <v>4288.3</v>
      </c>
      <c r="K92" s="163">
        <f t="shared" si="1"/>
        <v>91.651883989826672</v>
      </c>
    </row>
    <row r="93" spans="1:11" ht="52.5" customHeight="1">
      <c r="A93" s="148" t="s">
        <v>407</v>
      </c>
      <c r="B93" s="149" t="s">
        <v>408</v>
      </c>
      <c r="C93" s="148" t="s">
        <v>315</v>
      </c>
      <c r="D93" s="149" t="s">
        <v>173</v>
      </c>
      <c r="E93" s="148" t="s">
        <v>317</v>
      </c>
      <c r="F93" s="149" t="s">
        <v>285</v>
      </c>
      <c r="G93" s="148"/>
      <c r="H93" s="149"/>
      <c r="I93" s="150">
        <v>4678.8999999999996</v>
      </c>
      <c r="J93" s="150">
        <v>4288.3</v>
      </c>
      <c r="K93" s="163">
        <f t="shared" si="1"/>
        <v>91.651883989826672</v>
      </c>
    </row>
    <row r="94" spans="1:11" ht="52.5" customHeight="1">
      <c r="A94" s="148" t="s">
        <v>407</v>
      </c>
      <c r="B94" s="149" t="s">
        <v>408</v>
      </c>
      <c r="C94" s="148" t="s">
        <v>315</v>
      </c>
      <c r="D94" s="149" t="s">
        <v>173</v>
      </c>
      <c r="E94" s="148" t="s">
        <v>318</v>
      </c>
      <c r="F94" s="149" t="s">
        <v>262</v>
      </c>
      <c r="G94" s="148"/>
      <c r="H94" s="149"/>
      <c r="I94" s="150">
        <v>4678.8999999999996</v>
      </c>
      <c r="J94" s="150">
        <v>4288.3</v>
      </c>
      <c r="K94" s="163">
        <f t="shared" si="1"/>
        <v>91.651883989826672</v>
      </c>
    </row>
    <row r="95" spans="1:11" ht="52.5" customHeight="1">
      <c r="A95" s="148" t="s">
        <v>407</v>
      </c>
      <c r="B95" s="149" t="s">
        <v>408</v>
      </c>
      <c r="C95" s="148" t="s">
        <v>315</v>
      </c>
      <c r="D95" s="149" t="s">
        <v>173</v>
      </c>
      <c r="E95" s="148" t="s">
        <v>318</v>
      </c>
      <c r="F95" s="149" t="s">
        <v>262</v>
      </c>
      <c r="G95" s="148" t="s">
        <v>264</v>
      </c>
      <c r="H95" s="149" t="s">
        <v>263</v>
      </c>
      <c r="I95" s="150">
        <v>4678.8999999999996</v>
      </c>
      <c r="J95" s="150">
        <v>4288.3</v>
      </c>
      <c r="K95" s="163">
        <f t="shared" si="1"/>
        <v>91.651883989826672</v>
      </c>
    </row>
    <row r="96" spans="1:11" ht="52.5" customHeight="1">
      <c r="A96" s="151" t="s">
        <v>407</v>
      </c>
      <c r="B96" s="152" t="s">
        <v>408</v>
      </c>
      <c r="C96" s="151" t="s">
        <v>315</v>
      </c>
      <c r="D96" s="152" t="s">
        <v>173</v>
      </c>
      <c r="E96" s="151" t="s">
        <v>318</v>
      </c>
      <c r="F96" s="152" t="s">
        <v>262</v>
      </c>
      <c r="G96" s="151" t="s">
        <v>264</v>
      </c>
      <c r="H96" s="152" t="s">
        <v>263</v>
      </c>
      <c r="I96" s="153">
        <v>4678.8999999999996</v>
      </c>
      <c r="J96" s="153">
        <v>4288.3</v>
      </c>
      <c r="K96" s="163">
        <f t="shared" si="1"/>
        <v>91.651883989826672</v>
      </c>
    </row>
    <row r="97" spans="1:11" ht="52.5" customHeight="1">
      <c r="A97" s="148" t="s">
        <v>407</v>
      </c>
      <c r="B97" s="149" t="s">
        <v>408</v>
      </c>
      <c r="C97" s="148" t="s">
        <v>315</v>
      </c>
      <c r="D97" s="149" t="s">
        <v>173</v>
      </c>
      <c r="E97" s="148" t="s">
        <v>319</v>
      </c>
      <c r="F97" s="149" t="s">
        <v>320</v>
      </c>
      <c r="G97" s="148"/>
      <c r="H97" s="149"/>
      <c r="I97" s="150">
        <v>45296.1</v>
      </c>
      <c r="J97" s="150">
        <v>3579.3</v>
      </c>
      <c r="K97" s="163">
        <f t="shared" si="1"/>
        <v>7.9020048083609851</v>
      </c>
    </row>
    <row r="98" spans="1:11" ht="52.5" customHeight="1">
      <c r="A98" s="148" t="s">
        <v>407</v>
      </c>
      <c r="B98" s="149" t="s">
        <v>408</v>
      </c>
      <c r="C98" s="148" t="s">
        <v>315</v>
      </c>
      <c r="D98" s="149" t="s">
        <v>173</v>
      </c>
      <c r="E98" s="148" t="s">
        <v>321</v>
      </c>
      <c r="F98" s="149" t="s">
        <v>285</v>
      </c>
      <c r="G98" s="148"/>
      <c r="H98" s="149"/>
      <c r="I98" s="150">
        <v>45296.1</v>
      </c>
      <c r="J98" s="150">
        <v>3579.3</v>
      </c>
      <c r="K98" s="163">
        <f t="shared" si="1"/>
        <v>7.9020048083609851</v>
      </c>
    </row>
    <row r="99" spans="1:11" ht="52.5" customHeight="1">
      <c r="A99" s="148" t="s">
        <v>407</v>
      </c>
      <c r="B99" s="149" t="s">
        <v>408</v>
      </c>
      <c r="C99" s="148" t="s">
        <v>315</v>
      </c>
      <c r="D99" s="149" t="s">
        <v>173</v>
      </c>
      <c r="E99" s="148" t="s">
        <v>322</v>
      </c>
      <c r="F99" s="149" t="s">
        <v>266</v>
      </c>
      <c r="G99" s="148"/>
      <c r="H99" s="149"/>
      <c r="I99" s="150">
        <v>851.6</v>
      </c>
      <c r="J99" s="150">
        <v>779.3</v>
      </c>
      <c r="K99" s="163">
        <f t="shared" si="1"/>
        <v>91.510098637858135</v>
      </c>
    </row>
    <row r="100" spans="1:11" ht="52.5" customHeight="1">
      <c r="A100" s="148" t="s">
        <v>407</v>
      </c>
      <c r="B100" s="149" t="s">
        <v>408</v>
      </c>
      <c r="C100" s="148" t="s">
        <v>315</v>
      </c>
      <c r="D100" s="149" t="s">
        <v>173</v>
      </c>
      <c r="E100" s="148" t="s">
        <v>322</v>
      </c>
      <c r="F100" s="149" t="s">
        <v>266</v>
      </c>
      <c r="G100" s="148" t="s">
        <v>264</v>
      </c>
      <c r="H100" s="149" t="s">
        <v>263</v>
      </c>
      <c r="I100" s="150">
        <v>851.6</v>
      </c>
      <c r="J100" s="150">
        <v>779.3</v>
      </c>
      <c r="K100" s="163">
        <f t="shared" si="1"/>
        <v>91.510098637858135</v>
      </c>
    </row>
    <row r="101" spans="1:11" ht="52.5" customHeight="1">
      <c r="A101" s="151" t="s">
        <v>407</v>
      </c>
      <c r="B101" s="152" t="s">
        <v>408</v>
      </c>
      <c r="C101" s="151" t="s">
        <v>315</v>
      </c>
      <c r="D101" s="152" t="s">
        <v>173</v>
      </c>
      <c r="E101" s="151" t="s">
        <v>322</v>
      </c>
      <c r="F101" s="152" t="s">
        <v>266</v>
      </c>
      <c r="G101" s="151" t="s">
        <v>264</v>
      </c>
      <c r="H101" s="152" t="s">
        <v>263</v>
      </c>
      <c r="I101" s="153">
        <v>851.6</v>
      </c>
      <c r="J101" s="153">
        <v>779.3</v>
      </c>
      <c r="K101" s="163">
        <f t="shared" si="1"/>
        <v>91.510098637858135</v>
      </c>
    </row>
    <row r="102" spans="1:11" ht="52.5" customHeight="1">
      <c r="A102" s="148" t="s">
        <v>407</v>
      </c>
      <c r="B102" s="149" t="s">
        <v>408</v>
      </c>
      <c r="C102" s="148" t="s">
        <v>315</v>
      </c>
      <c r="D102" s="149" t="s">
        <v>173</v>
      </c>
      <c r="E102" s="148" t="s">
        <v>323</v>
      </c>
      <c r="F102" s="149" t="s">
        <v>312</v>
      </c>
      <c r="G102" s="148"/>
      <c r="H102" s="149"/>
      <c r="I102" s="150">
        <v>44444.5</v>
      </c>
      <c r="J102" s="150">
        <v>2800</v>
      </c>
      <c r="K102" s="163">
        <f t="shared" si="1"/>
        <v>6.2999921250098438</v>
      </c>
    </row>
    <row r="103" spans="1:11" ht="52.5" customHeight="1">
      <c r="A103" s="148" t="s">
        <v>407</v>
      </c>
      <c r="B103" s="149" t="s">
        <v>408</v>
      </c>
      <c r="C103" s="148" t="s">
        <v>315</v>
      </c>
      <c r="D103" s="149" t="s">
        <v>173</v>
      </c>
      <c r="E103" s="148" t="s">
        <v>324</v>
      </c>
      <c r="F103" s="149" t="s">
        <v>325</v>
      </c>
      <c r="G103" s="148"/>
      <c r="H103" s="149"/>
      <c r="I103" s="150">
        <v>44444.5</v>
      </c>
      <c r="J103" s="150">
        <v>2800</v>
      </c>
      <c r="K103" s="163">
        <f t="shared" si="1"/>
        <v>6.2999921250098438</v>
      </c>
    </row>
    <row r="104" spans="1:11" ht="52.5" customHeight="1">
      <c r="A104" s="148" t="s">
        <v>407</v>
      </c>
      <c r="B104" s="149" t="s">
        <v>408</v>
      </c>
      <c r="C104" s="148" t="s">
        <v>315</v>
      </c>
      <c r="D104" s="149" t="s">
        <v>173</v>
      </c>
      <c r="E104" s="148" t="s">
        <v>324</v>
      </c>
      <c r="F104" s="149" t="s">
        <v>325</v>
      </c>
      <c r="G104" s="148" t="s">
        <v>264</v>
      </c>
      <c r="H104" s="149" t="s">
        <v>263</v>
      </c>
      <c r="I104" s="150">
        <v>44444.5</v>
      </c>
      <c r="J104" s="150">
        <v>2800</v>
      </c>
      <c r="K104" s="163">
        <f t="shared" si="1"/>
        <v>6.2999921250098438</v>
      </c>
    </row>
    <row r="105" spans="1:11" ht="52.5" customHeight="1">
      <c r="A105" s="151" t="s">
        <v>407</v>
      </c>
      <c r="B105" s="152" t="s">
        <v>408</v>
      </c>
      <c r="C105" s="151" t="s">
        <v>315</v>
      </c>
      <c r="D105" s="152" t="s">
        <v>173</v>
      </c>
      <c r="E105" s="151" t="s">
        <v>324</v>
      </c>
      <c r="F105" s="152" t="s">
        <v>325</v>
      </c>
      <c r="G105" s="151" t="s">
        <v>264</v>
      </c>
      <c r="H105" s="152" t="s">
        <v>263</v>
      </c>
      <c r="I105" s="153">
        <v>44444.5</v>
      </c>
      <c r="J105" s="153">
        <v>2800</v>
      </c>
      <c r="K105" s="163">
        <f t="shared" si="1"/>
        <v>6.2999921250098438</v>
      </c>
    </row>
    <row r="106" spans="1:11" ht="52.5" customHeight="1">
      <c r="A106" s="148" t="s">
        <v>407</v>
      </c>
      <c r="B106" s="149" t="s">
        <v>408</v>
      </c>
      <c r="C106" s="148" t="s">
        <v>326</v>
      </c>
      <c r="D106" s="149" t="s">
        <v>175</v>
      </c>
      <c r="E106" s="148" t="s">
        <v>306</v>
      </c>
      <c r="F106" s="149" t="s">
        <v>307</v>
      </c>
      <c r="G106" s="148"/>
      <c r="H106" s="149"/>
      <c r="I106" s="150">
        <v>945</v>
      </c>
      <c r="J106" s="150">
        <v>120</v>
      </c>
      <c r="K106" s="163">
        <f t="shared" si="1"/>
        <v>12.698412698412698</v>
      </c>
    </row>
    <row r="107" spans="1:11" ht="52.5" customHeight="1">
      <c r="A107" s="148" t="s">
        <v>407</v>
      </c>
      <c r="B107" s="149" t="s">
        <v>408</v>
      </c>
      <c r="C107" s="148" t="s">
        <v>326</v>
      </c>
      <c r="D107" s="149" t="s">
        <v>175</v>
      </c>
      <c r="E107" s="148" t="s">
        <v>327</v>
      </c>
      <c r="F107" s="149" t="s">
        <v>175</v>
      </c>
      <c r="G107" s="148"/>
      <c r="H107" s="149"/>
      <c r="I107" s="150">
        <v>945</v>
      </c>
      <c r="J107" s="150">
        <v>120</v>
      </c>
      <c r="K107" s="163">
        <f t="shared" si="1"/>
        <v>12.698412698412698</v>
      </c>
    </row>
    <row r="108" spans="1:11" ht="52.5" customHeight="1">
      <c r="A108" s="148" t="s">
        <v>407</v>
      </c>
      <c r="B108" s="149" t="s">
        <v>408</v>
      </c>
      <c r="C108" s="148" t="s">
        <v>326</v>
      </c>
      <c r="D108" s="149" t="s">
        <v>175</v>
      </c>
      <c r="E108" s="148" t="s">
        <v>328</v>
      </c>
      <c r="F108" s="149" t="s">
        <v>285</v>
      </c>
      <c r="G108" s="148"/>
      <c r="H108" s="149"/>
      <c r="I108" s="150">
        <v>945</v>
      </c>
      <c r="J108" s="150">
        <v>120</v>
      </c>
      <c r="K108" s="163">
        <f t="shared" si="1"/>
        <v>12.698412698412698</v>
      </c>
    </row>
    <row r="109" spans="1:11" ht="52.5" customHeight="1">
      <c r="A109" s="148" t="s">
        <v>407</v>
      </c>
      <c r="B109" s="149" t="s">
        <v>408</v>
      </c>
      <c r="C109" s="148" t="s">
        <v>326</v>
      </c>
      <c r="D109" s="149" t="s">
        <v>175</v>
      </c>
      <c r="E109" s="148" t="s">
        <v>329</v>
      </c>
      <c r="F109" s="149" t="s">
        <v>266</v>
      </c>
      <c r="G109" s="148"/>
      <c r="H109" s="149"/>
      <c r="I109" s="150">
        <v>120</v>
      </c>
      <c r="J109" s="150">
        <v>120</v>
      </c>
      <c r="K109" s="163">
        <f t="shared" si="1"/>
        <v>100</v>
      </c>
    </row>
    <row r="110" spans="1:11" ht="52.5" customHeight="1">
      <c r="A110" s="148" t="s">
        <v>407</v>
      </c>
      <c r="B110" s="149" t="s">
        <v>408</v>
      </c>
      <c r="C110" s="148" t="s">
        <v>326</v>
      </c>
      <c r="D110" s="149" t="s">
        <v>175</v>
      </c>
      <c r="E110" s="148" t="s">
        <v>329</v>
      </c>
      <c r="F110" s="149" t="s">
        <v>266</v>
      </c>
      <c r="G110" s="148" t="s">
        <v>264</v>
      </c>
      <c r="H110" s="149" t="s">
        <v>263</v>
      </c>
      <c r="I110" s="150">
        <v>120</v>
      </c>
      <c r="J110" s="150">
        <v>120</v>
      </c>
      <c r="K110" s="163">
        <f t="shared" si="1"/>
        <v>100</v>
      </c>
    </row>
    <row r="111" spans="1:11" ht="52.5" customHeight="1">
      <c r="A111" s="151" t="s">
        <v>407</v>
      </c>
      <c r="B111" s="152" t="s">
        <v>408</v>
      </c>
      <c r="C111" s="151" t="s">
        <v>326</v>
      </c>
      <c r="D111" s="152" t="s">
        <v>175</v>
      </c>
      <c r="E111" s="151" t="s">
        <v>329</v>
      </c>
      <c r="F111" s="152" t="s">
        <v>266</v>
      </c>
      <c r="G111" s="151" t="s">
        <v>264</v>
      </c>
      <c r="H111" s="152" t="s">
        <v>263</v>
      </c>
      <c r="I111" s="153">
        <v>120</v>
      </c>
      <c r="J111" s="153">
        <v>120</v>
      </c>
      <c r="K111" s="163">
        <f t="shared" si="1"/>
        <v>100</v>
      </c>
    </row>
    <row r="112" spans="1:11" ht="52.5" customHeight="1">
      <c r="A112" s="148" t="s">
        <v>407</v>
      </c>
      <c r="B112" s="149" t="s">
        <v>408</v>
      </c>
      <c r="C112" s="148" t="s">
        <v>326</v>
      </c>
      <c r="D112" s="149" t="s">
        <v>175</v>
      </c>
      <c r="E112" s="148" t="s">
        <v>330</v>
      </c>
      <c r="F112" s="149" t="s">
        <v>312</v>
      </c>
      <c r="G112" s="148"/>
      <c r="H112" s="149"/>
      <c r="I112" s="150">
        <v>825</v>
      </c>
      <c r="J112" s="150">
        <v>0</v>
      </c>
      <c r="K112" s="163">
        <f t="shared" si="1"/>
        <v>0</v>
      </c>
    </row>
    <row r="113" spans="1:11" ht="52.5" customHeight="1">
      <c r="A113" s="148" t="s">
        <v>407</v>
      </c>
      <c r="B113" s="149" t="s">
        <v>408</v>
      </c>
      <c r="C113" s="148" t="s">
        <v>326</v>
      </c>
      <c r="D113" s="149" t="s">
        <v>175</v>
      </c>
      <c r="E113" s="148" t="s">
        <v>331</v>
      </c>
      <c r="F113" s="149" t="s">
        <v>332</v>
      </c>
      <c r="G113" s="148"/>
      <c r="H113" s="149"/>
      <c r="I113" s="150">
        <v>825</v>
      </c>
      <c r="J113" s="150">
        <v>0</v>
      </c>
      <c r="K113" s="163">
        <f t="shared" si="1"/>
        <v>0</v>
      </c>
    </row>
    <row r="114" spans="1:11" ht="52.5" customHeight="1">
      <c r="A114" s="148" t="s">
        <v>407</v>
      </c>
      <c r="B114" s="149" t="s">
        <v>408</v>
      </c>
      <c r="C114" s="148" t="s">
        <v>326</v>
      </c>
      <c r="D114" s="149" t="s">
        <v>175</v>
      </c>
      <c r="E114" s="148" t="s">
        <v>331</v>
      </c>
      <c r="F114" s="149" t="s">
        <v>332</v>
      </c>
      <c r="G114" s="148" t="s">
        <v>264</v>
      </c>
      <c r="H114" s="149" t="s">
        <v>263</v>
      </c>
      <c r="I114" s="150">
        <v>825</v>
      </c>
      <c r="J114" s="150">
        <v>0</v>
      </c>
      <c r="K114" s="163">
        <f t="shared" si="1"/>
        <v>0</v>
      </c>
    </row>
    <row r="115" spans="1:11" ht="52.5" customHeight="1">
      <c r="A115" s="151" t="s">
        <v>407</v>
      </c>
      <c r="B115" s="152" t="s">
        <v>408</v>
      </c>
      <c r="C115" s="151" t="s">
        <v>326</v>
      </c>
      <c r="D115" s="152" t="s">
        <v>175</v>
      </c>
      <c r="E115" s="151" t="s">
        <v>331</v>
      </c>
      <c r="F115" s="152" t="s">
        <v>332</v>
      </c>
      <c r="G115" s="151" t="s">
        <v>264</v>
      </c>
      <c r="H115" s="152" t="s">
        <v>263</v>
      </c>
      <c r="I115" s="153">
        <v>825</v>
      </c>
      <c r="J115" s="153">
        <v>0</v>
      </c>
      <c r="K115" s="163">
        <f t="shared" si="1"/>
        <v>0</v>
      </c>
    </row>
    <row r="116" spans="1:11" ht="52.5" customHeight="1">
      <c r="A116" s="148" t="s">
        <v>407</v>
      </c>
      <c r="B116" s="149" t="s">
        <v>408</v>
      </c>
      <c r="C116" s="148" t="s">
        <v>333</v>
      </c>
      <c r="D116" s="149" t="s">
        <v>177</v>
      </c>
      <c r="E116" s="148"/>
      <c r="F116" s="149"/>
      <c r="G116" s="148"/>
      <c r="H116" s="149"/>
      <c r="I116" s="150">
        <v>21240.1</v>
      </c>
      <c r="J116" s="150">
        <v>19126.5</v>
      </c>
      <c r="K116" s="163">
        <f t="shared" si="1"/>
        <v>90.049011068686127</v>
      </c>
    </row>
    <row r="117" spans="1:11" ht="52.5" customHeight="1">
      <c r="A117" s="148" t="s">
        <v>407</v>
      </c>
      <c r="B117" s="149" t="s">
        <v>408</v>
      </c>
      <c r="C117" s="148" t="s">
        <v>334</v>
      </c>
      <c r="D117" s="149" t="s">
        <v>181</v>
      </c>
      <c r="E117" s="148" t="s">
        <v>335</v>
      </c>
      <c r="F117" s="149" t="s">
        <v>336</v>
      </c>
      <c r="G117" s="148"/>
      <c r="H117" s="149"/>
      <c r="I117" s="150">
        <v>769</v>
      </c>
      <c r="J117" s="150">
        <v>769</v>
      </c>
      <c r="K117" s="163">
        <f t="shared" si="1"/>
        <v>100</v>
      </c>
    </row>
    <row r="118" spans="1:11" ht="52.5" customHeight="1">
      <c r="A118" s="148" t="s">
        <v>407</v>
      </c>
      <c r="B118" s="149" t="s">
        <v>408</v>
      </c>
      <c r="C118" s="148" t="s">
        <v>334</v>
      </c>
      <c r="D118" s="149" t="s">
        <v>181</v>
      </c>
      <c r="E118" s="148" t="s">
        <v>337</v>
      </c>
      <c r="F118" s="149" t="s">
        <v>181</v>
      </c>
      <c r="G118" s="148"/>
      <c r="H118" s="149"/>
      <c r="I118" s="150">
        <v>769</v>
      </c>
      <c r="J118" s="150">
        <v>769</v>
      </c>
      <c r="K118" s="163">
        <f t="shared" si="1"/>
        <v>100</v>
      </c>
    </row>
    <row r="119" spans="1:11" ht="52.5" customHeight="1">
      <c r="A119" s="148" t="s">
        <v>407</v>
      </c>
      <c r="B119" s="149" t="s">
        <v>408</v>
      </c>
      <c r="C119" s="148" t="s">
        <v>334</v>
      </c>
      <c r="D119" s="149" t="s">
        <v>181</v>
      </c>
      <c r="E119" s="148" t="s">
        <v>338</v>
      </c>
      <c r="F119" s="149" t="s">
        <v>285</v>
      </c>
      <c r="G119" s="148"/>
      <c r="H119" s="149"/>
      <c r="I119" s="150">
        <v>769</v>
      </c>
      <c r="J119" s="150">
        <v>769</v>
      </c>
      <c r="K119" s="163">
        <f t="shared" si="1"/>
        <v>100</v>
      </c>
    </row>
    <row r="120" spans="1:11" ht="52.5" customHeight="1">
      <c r="A120" s="148" t="s">
        <v>407</v>
      </c>
      <c r="B120" s="149" t="s">
        <v>408</v>
      </c>
      <c r="C120" s="148" t="s">
        <v>334</v>
      </c>
      <c r="D120" s="149" t="s">
        <v>181</v>
      </c>
      <c r="E120" s="148" t="s">
        <v>339</v>
      </c>
      <c r="F120" s="149" t="s">
        <v>262</v>
      </c>
      <c r="G120" s="148"/>
      <c r="H120" s="149"/>
      <c r="I120" s="150">
        <v>736.2</v>
      </c>
      <c r="J120" s="150">
        <v>736.2</v>
      </c>
      <c r="K120" s="163">
        <f t="shared" si="1"/>
        <v>100</v>
      </c>
    </row>
    <row r="121" spans="1:11" ht="52.5" customHeight="1">
      <c r="A121" s="148" t="s">
        <v>407</v>
      </c>
      <c r="B121" s="149" t="s">
        <v>408</v>
      </c>
      <c r="C121" s="148" t="s">
        <v>334</v>
      </c>
      <c r="D121" s="149" t="s">
        <v>181</v>
      </c>
      <c r="E121" s="148" t="s">
        <v>339</v>
      </c>
      <c r="F121" s="149" t="s">
        <v>262</v>
      </c>
      <c r="G121" s="148" t="s">
        <v>264</v>
      </c>
      <c r="H121" s="149" t="s">
        <v>263</v>
      </c>
      <c r="I121" s="150">
        <v>736.2</v>
      </c>
      <c r="J121" s="150">
        <v>736.2</v>
      </c>
      <c r="K121" s="163">
        <f t="shared" si="1"/>
        <v>100</v>
      </c>
    </row>
    <row r="122" spans="1:11" ht="52.5" customHeight="1">
      <c r="A122" s="151" t="s">
        <v>407</v>
      </c>
      <c r="B122" s="152" t="s">
        <v>408</v>
      </c>
      <c r="C122" s="151" t="s">
        <v>334</v>
      </c>
      <c r="D122" s="152" t="s">
        <v>181</v>
      </c>
      <c r="E122" s="151" t="s">
        <v>339</v>
      </c>
      <c r="F122" s="152" t="s">
        <v>262</v>
      </c>
      <c r="G122" s="151" t="s">
        <v>264</v>
      </c>
      <c r="H122" s="152" t="s">
        <v>263</v>
      </c>
      <c r="I122" s="153">
        <v>736.2</v>
      </c>
      <c r="J122" s="153">
        <v>736.2</v>
      </c>
      <c r="K122" s="163">
        <f t="shared" si="1"/>
        <v>100</v>
      </c>
    </row>
    <row r="123" spans="1:11" ht="52.5" customHeight="1">
      <c r="A123" s="148" t="s">
        <v>407</v>
      </c>
      <c r="B123" s="149" t="s">
        <v>408</v>
      </c>
      <c r="C123" s="148" t="s">
        <v>334</v>
      </c>
      <c r="D123" s="149" t="s">
        <v>181</v>
      </c>
      <c r="E123" s="148" t="s">
        <v>340</v>
      </c>
      <c r="F123" s="149" t="s">
        <v>266</v>
      </c>
      <c r="G123" s="148"/>
      <c r="H123" s="149"/>
      <c r="I123" s="150">
        <v>32.799999999999997</v>
      </c>
      <c r="J123" s="150">
        <v>32.799999999999997</v>
      </c>
      <c r="K123" s="163">
        <f t="shared" si="1"/>
        <v>100</v>
      </c>
    </row>
    <row r="124" spans="1:11" ht="52.5" customHeight="1">
      <c r="A124" s="148" t="s">
        <v>407</v>
      </c>
      <c r="B124" s="149" t="s">
        <v>408</v>
      </c>
      <c r="C124" s="148" t="s">
        <v>334</v>
      </c>
      <c r="D124" s="149" t="s">
        <v>181</v>
      </c>
      <c r="E124" s="148" t="s">
        <v>340</v>
      </c>
      <c r="F124" s="149" t="s">
        <v>266</v>
      </c>
      <c r="G124" s="148" t="s">
        <v>264</v>
      </c>
      <c r="H124" s="149" t="s">
        <v>263</v>
      </c>
      <c r="I124" s="150">
        <v>32.799999999999997</v>
      </c>
      <c r="J124" s="150">
        <v>32.799999999999997</v>
      </c>
      <c r="K124" s="163">
        <f t="shared" si="1"/>
        <v>100</v>
      </c>
    </row>
    <row r="125" spans="1:11" ht="52.5" customHeight="1">
      <c r="A125" s="151" t="s">
        <v>407</v>
      </c>
      <c r="B125" s="152" t="s">
        <v>408</v>
      </c>
      <c r="C125" s="151" t="s">
        <v>334</v>
      </c>
      <c r="D125" s="152" t="s">
        <v>181</v>
      </c>
      <c r="E125" s="151" t="s">
        <v>340</v>
      </c>
      <c r="F125" s="152" t="s">
        <v>266</v>
      </c>
      <c r="G125" s="151" t="s">
        <v>264</v>
      </c>
      <c r="H125" s="152" t="s">
        <v>263</v>
      </c>
      <c r="I125" s="153">
        <v>32.799999999999997</v>
      </c>
      <c r="J125" s="153">
        <v>32.799999999999997</v>
      </c>
      <c r="K125" s="163">
        <f t="shared" si="1"/>
        <v>100</v>
      </c>
    </row>
    <row r="126" spans="1:11" ht="52.5" customHeight="1">
      <c r="A126" s="148" t="s">
        <v>407</v>
      </c>
      <c r="B126" s="149" t="s">
        <v>408</v>
      </c>
      <c r="C126" s="148" t="s">
        <v>341</v>
      </c>
      <c r="D126" s="149" t="s">
        <v>183</v>
      </c>
      <c r="E126" s="148" t="s">
        <v>335</v>
      </c>
      <c r="F126" s="149" t="s">
        <v>336</v>
      </c>
      <c r="G126" s="148"/>
      <c r="H126" s="149"/>
      <c r="I126" s="150">
        <v>20471.099999999999</v>
      </c>
      <c r="J126" s="150">
        <v>18357.400000000001</v>
      </c>
      <c r="K126" s="163">
        <f t="shared" si="1"/>
        <v>89.67471215518465</v>
      </c>
    </row>
    <row r="127" spans="1:11" ht="52.5" customHeight="1">
      <c r="A127" s="148" t="s">
        <v>407</v>
      </c>
      <c r="B127" s="149" t="s">
        <v>408</v>
      </c>
      <c r="C127" s="148" t="s">
        <v>341</v>
      </c>
      <c r="D127" s="149" t="s">
        <v>183</v>
      </c>
      <c r="E127" s="148" t="s">
        <v>342</v>
      </c>
      <c r="F127" s="149" t="s">
        <v>183</v>
      </c>
      <c r="G127" s="148"/>
      <c r="H127" s="149"/>
      <c r="I127" s="150">
        <v>20471.099999999999</v>
      </c>
      <c r="J127" s="150">
        <v>18357.400000000001</v>
      </c>
      <c r="K127" s="163">
        <f t="shared" si="1"/>
        <v>89.67471215518465</v>
      </c>
    </row>
    <row r="128" spans="1:11" ht="52.5" customHeight="1">
      <c r="A128" s="148" t="s">
        <v>407</v>
      </c>
      <c r="B128" s="149" t="s">
        <v>408</v>
      </c>
      <c r="C128" s="148" t="s">
        <v>341</v>
      </c>
      <c r="D128" s="149" t="s">
        <v>183</v>
      </c>
      <c r="E128" s="148" t="s">
        <v>343</v>
      </c>
      <c r="F128" s="149" t="s">
        <v>285</v>
      </c>
      <c r="G128" s="148"/>
      <c r="H128" s="149"/>
      <c r="I128" s="150">
        <v>17273.599999999999</v>
      </c>
      <c r="J128" s="150">
        <v>15159.9</v>
      </c>
      <c r="K128" s="163">
        <f t="shared" si="1"/>
        <v>87.763407743608752</v>
      </c>
    </row>
    <row r="129" spans="1:11" ht="52.5" customHeight="1">
      <c r="A129" s="148" t="s">
        <v>407</v>
      </c>
      <c r="B129" s="149" t="s">
        <v>408</v>
      </c>
      <c r="C129" s="148" t="s">
        <v>341</v>
      </c>
      <c r="D129" s="149" t="s">
        <v>183</v>
      </c>
      <c r="E129" s="148" t="s">
        <v>344</v>
      </c>
      <c r="F129" s="149" t="s">
        <v>262</v>
      </c>
      <c r="G129" s="148"/>
      <c r="H129" s="149"/>
      <c r="I129" s="150">
        <v>3900.5</v>
      </c>
      <c r="J129" s="150">
        <v>3474.7</v>
      </c>
      <c r="K129" s="163">
        <f t="shared" si="1"/>
        <v>89.08345083963593</v>
      </c>
    </row>
    <row r="130" spans="1:11" ht="52.5" customHeight="1">
      <c r="A130" s="148" t="s">
        <v>407</v>
      </c>
      <c r="B130" s="149" t="s">
        <v>408</v>
      </c>
      <c r="C130" s="148" t="s">
        <v>341</v>
      </c>
      <c r="D130" s="149" t="s">
        <v>183</v>
      </c>
      <c r="E130" s="148" t="s">
        <v>344</v>
      </c>
      <c r="F130" s="149" t="s">
        <v>262</v>
      </c>
      <c r="G130" s="148" t="s">
        <v>264</v>
      </c>
      <c r="H130" s="149" t="s">
        <v>263</v>
      </c>
      <c r="I130" s="150">
        <v>3900.5</v>
      </c>
      <c r="J130" s="150">
        <v>3474.7</v>
      </c>
      <c r="K130" s="163">
        <f t="shared" si="1"/>
        <v>89.08345083963593</v>
      </c>
    </row>
    <row r="131" spans="1:11" ht="52.5" customHeight="1">
      <c r="A131" s="151" t="s">
        <v>407</v>
      </c>
      <c r="B131" s="152" t="s">
        <v>408</v>
      </c>
      <c r="C131" s="151" t="s">
        <v>341</v>
      </c>
      <c r="D131" s="152" t="s">
        <v>183</v>
      </c>
      <c r="E131" s="151" t="s">
        <v>344</v>
      </c>
      <c r="F131" s="152" t="s">
        <v>262</v>
      </c>
      <c r="G131" s="151" t="s">
        <v>264</v>
      </c>
      <c r="H131" s="152" t="s">
        <v>263</v>
      </c>
      <c r="I131" s="153">
        <v>3900.5</v>
      </c>
      <c r="J131" s="153">
        <v>3474.7</v>
      </c>
      <c r="K131" s="163">
        <f t="shared" si="1"/>
        <v>89.08345083963593</v>
      </c>
    </row>
    <row r="132" spans="1:11" ht="52.5" customHeight="1">
      <c r="A132" s="148" t="s">
        <v>407</v>
      </c>
      <c r="B132" s="149" t="s">
        <v>408</v>
      </c>
      <c r="C132" s="148" t="s">
        <v>341</v>
      </c>
      <c r="D132" s="149" t="s">
        <v>183</v>
      </c>
      <c r="E132" s="148" t="s">
        <v>345</v>
      </c>
      <c r="F132" s="149" t="s">
        <v>266</v>
      </c>
      <c r="G132" s="148"/>
      <c r="H132" s="149"/>
      <c r="I132" s="150">
        <v>2139.4</v>
      </c>
      <c r="J132" s="150">
        <v>2139.4</v>
      </c>
      <c r="K132" s="163">
        <f t="shared" si="1"/>
        <v>100</v>
      </c>
    </row>
    <row r="133" spans="1:11" ht="52.5" customHeight="1">
      <c r="A133" s="148" t="s">
        <v>407</v>
      </c>
      <c r="B133" s="149" t="s">
        <v>408</v>
      </c>
      <c r="C133" s="148" t="s">
        <v>341</v>
      </c>
      <c r="D133" s="149" t="s">
        <v>183</v>
      </c>
      <c r="E133" s="148" t="s">
        <v>345</v>
      </c>
      <c r="F133" s="149" t="s">
        <v>266</v>
      </c>
      <c r="G133" s="148" t="s">
        <v>264</v>
      </c>
      <c r="H133" s="149" t="s">
        <v>263</v>
      </c>
      <c r="I133" s="150">
        <v>2139.4</v>
      </c>
      <c r="J133" s="150">
        <v>2139.4</v>
      </c>
      <c r="K133" s="163">
        <f t="shared" si="1"/>
        <v>100</v>
      </c>
    </row>
    <row r="134" spans="1:11" ht="52.5" customHeight="1">
      <c r="A134" s="151" t="s">
        <v>407</v>
      </c>
      <c r="B134" s="152" t="s">
        <v>408</v>
      </c>
      <c r="C134" s="151" t="s">
        <v>341</v>
      </c>
      <c r="D134" s="152" t="s">
        <v>183</v>
      </c>
      <c r="E134" s="151" t="s">
        <v>345</v>
      </c>
      <c r="F134" s="152" t="s">
        <v>266</v>
      </c>
      <c r="G134" s="151" t="s">
        <v>264</v>
      </c>
      <c r="H134" s="152" t="s">
        <v>263</v>
      </c>
      <c r="I134" s="153">
        <v>2139.4</v>
      </c>
      <c r="J134" s="153">
        <v>2139.4</v>
      </c>
      <c r="K134" s="163">
        <f t="shared" si="1"/>
        <v>100</v>
      </c>
    </row>
    <row r="135" spans="1:11" ht="52.5" customHeight="1">
      <c r="A135" s="148" t="s">
        <v>407</v>
      </c>
      <c r="B135" s="149" t="s">
        <v>408</v>
      </c>
      <c r="C135" s="148" t="s">
        <v>341</v>
      </c>
      <c r="D135" s="149" t="s">
        <v>183</v>
      </c>
      <c r="E135" s="148" t="s">
        <v>346</v>
      </c>
      <c r="F135" s="149" t="s">
        <v>270</v>
      </c>
      <c r="G135" s="148"/>
      <c r="H135" s="149"/>
      <c r="I135" s="150">
        <v>3318.6</v>
      </c>
      <c r="J135" s="150">
        <v>2873.1</v>
      </c>
      <c r="K135" s="163">
        <f t="shared" si="1"/>
        <v>86.575664436810712</v>
      </c>
    </row>
    <row r="136" spans="1:11" ht="52.5" customHeight="1">
      <c r="A136" s="148" t="s">
        <v>407</v>
      </c>
      <c r="B136" s="149" t="s">
        <v>408</v>
      </c>
      <c r="C136" s="148" t="s">
        <v>341</v>
      </c>
      <c r="D136" s="149" t="s">
        <v>183</v>
      </c>
      <c r="E136" s="148" t="s">
        <v>346</v>
      </c>
      <c r="F136" s="149" t="s">
        <v>270</v>
      </c>
      <c r="G136" s="148" t="s">
        <v>264</v>
      </c>
      <c r="H136" s="149" t="s">
        <v>263</v>
      </c>
      <c r="I136" s="150">
        <v>3318.6</v>
      </c>
      <c r="J136" s="150">
        <v>2873.1</v>
      </c>
      <c r="K136" s="163">
        <f t="shared" ref="K136:K199" si="2">J136/I136*100</f>
        <v>86.575664436810712</v>
      </c>
    </row>
    <row r="137" spans="1:11" ht="52.5" customHeight="1">
      <c r="A137" s="151" t="s">
        <v>407</v>
      </c>
      <c r="B137" s="152" t="s">
        <v>408</v>
      </c>
      <c r="C137" s="151" t="s">
        <v>341</v>
      </c>
      <c r="D137" s="152" t="s">
        <v>183</v>
      </c>
      <c r="E137" s="151" t="s">
        <v>346</v>
      </c>
      <c r="F137" s="152" t="s">
        <v>270</v>
      </c>
      <c r="G137" s="151" t="s">
        <v>264</v>
      </c>
      <c r="H137" s="152" t="s">
        <v>263</v>
      </c>
      <c r="I137" s="153">
        <v>3318.6</v>
      </c>
      <c r="J137" s="153">
        <v>2873.1</v>
      </c>
      <c r="K137" s="163">
        <f t="shared" si="2"/>
        <v>86.575664436810712</v>
      </c>
    </row>
    <row r="138" spans="1:11" ht="52.5" customHeight="1">
      <c r="A138" s="148" t="s">
        <v>407</v>
      </c>
      <c r="B138" s="149" t="s">
        <v>408</v>
      </c>
      <c r="C138" s="148" t="s">
        <v>341</v>
      </c>
      <c r="D138" s="149" t="s">
        <v>183</v>
      </c>
      <c r="E138" s="148" t="s">
        <v>347</v>
      </c>
      <c r="F138" s="149" t="s">
        <v>272</v>
      </c>
      <c r="G138" s="148"/>
      <c r="H138" s="149"/>
      <c r="I138" s="150">
        <v>772.1</v>
      </c>
      <c r="J138" s="150">
        <v>772.1</v>
      </c>
      <c r="K138" s="163">
        <f t="shared" si="2"/>
        <v>100</v>
      </c>
    </row>
    <row r="139" spans="1:11" ht="52.5" customHeight="1">
      <c r="A139" s="148" t="s">
        <v>407</v>
      </c>
      <c r="B139" s="149" t="s">
        <v>408</v>
      </c>
      <c r="C139" s="148" t="s">
        <v>341</v>
      </c>
      <c r="D139" s="149" t="s">
        <v>183</v>
      </c>
      <c r="E139" s="148" t="s">
        <v>347</v>
      </c>
      <c r="F139" s="149" t="s">
        <v>272</v>
      </c>
      <c r="G139" s="148" t="s">
        <v>268</v>
      </c>
      <c r="H139" s="149" t="s">
        <v>267</v>
      </c>
      <c r="I139" s="150">
        <v>772.1</v>
      </c>
      <c r="J139" s="150">
        <v>772.1</v>
      </c>
      <c r="K139" s="163">
        <f t="shared" si="2"/>
        <v>100</v>
      </c>
    </row>
    <row r="140" spans="1:11" ht="52.5" customHeight="1">
      <c r="A140" s="151" t="s">
        <v>407</v>
      </c>
      <c r="B140" s="152" t="s">
        <v>408</v>
      </c>
      <c r="C140" s="151" t="s">
        <v>341</v>
      </c>
      <c r="D140" s="152" t="s">
        <v>183</v>
      </c>
      <c r="E140" s="151" t="s">
        <v>347</v>
      </c>
      <c r="F140" s="152" t="s">
        <v>272</v>
      </c>
      <c r="G140" s="151" t="s">
        <v>268</v>
      </c>
      <c r="H140" s="152" t="s">
        <v>267</v>
      </c>
      <c r="I140" s="153">
        <v>772.1</v>
      </c>
      <c r="J140" s="153">
        <v>772.1</v>
      </c>
      <c r="K140" s="163">
        <f t="shared" si="2"/>
        <v>100</v>
      </c>
    </row>
    <row r="141" spans="1:11" ht="52.5" customHeight="1">
      <c r="A141" s="148" t="s">
        <v>407</v>
      </c>
      <c r="B141" s="149" t="s">
        <v>408</v>
      </c>
      <c r="C141" s="148" t="s">
        <v>341</v>
      </c>
      <c r="D141" s="149" t="s">
        <v>183</v>
      </c>
      <c r="E141" s="148" t="s">
        <v>348</v>
      </c>
      <c r="F141" s="149" t="s">
        <v>312</v>
      </c>
      <c r="G141" s="148"/>
      <c r="H141" s="149"/>
      <c r="I141" s="150">
        <v>7143</v>
      </c>
      <c r="J141" s="150">
        <v>5900.7</v>
      </c>
      <c r="K141" s="163">
        <f t="shared" si="2"/>
        <v>82.608147837043262</v>
      </c>
    </row>
    <row r="142" spans="1:11" ht="52.5" customHeight="1">
      <c r="A142" s="148" t="s">
        <v>407</v>
      </c>
      <c r="B142" s="149" t="s">
        <v>408</v>
      </c>
      <c r="C142" s="148" t="s">
        <v>341</v>
      </c>
      <c r="D142" s="149" t="s">
        <v>183</v>
      </c>
      <c r="E142" s="148" t="s">
        <v>349</v>
      </c>
      <c r="F142" s="149" t="s">
        <v>350</v>
      </c>
      <c r="G142" s="148"/>
      <c r="H142" s="149"/>
      <c r="I142" s="150">
        <v>7143</v>
      </c>
      <c r="J142" s="150">
        <v>5900.7</v>
      </c>
      <c r="K142" s="163">
        <f t="shared" si="2"/>
        <v>82.608147837043262</v>
      </c>
    </row>
    <row r="143" spans="1:11" ht="52.5" customHeight="1">
      <c r="A143" s="148" t="s">
        <v>407</v>
      </c>
      <c r="B143" s="149" t="s">
        <v>408</v>
      </c>
      <c r="C143" s="148" t="s">
        <v>341</v>
      </c>
      <c r="D143" s="149" t="s">
        <v>183</v>
      </c>
      <c r="E143" s="148" t="s">
        <v>349</v>
      </c>
      <c r="F143" s="149" t="s">
        <v>350</v>
      </c>
      <c r="G143" s="148" t="s">
        <v>264</v>
      </c>
      <c r="H143" s="149" t="s">
        <v>263</v>
      </c>
      <c r="I143" s="150">
        <v>7143</v>
      </c>
      <c r="J143" s="150">
        <v>5900.7</v>
      </c>
      <c r="K143" s="163">
        <f t="shared" si="2"/>
        <v>82.608147837043262</v>
      </c>
    </row>
    <row r="144" spans="1:11" ht="52.5" customHeight="1">
      <c r="A144" s="151" t="s">
        <v>407</v>
      </c>
      <c r="B144" s="152" t="s">
        <v>408</v>
      </c>
      <c r="C144" s="151" t="s">
        <v>341</v>
      </c>
      <c r="D144" s="152" t="s">
        <v>183</v>
      </c>
      <c r="E144" s="151" t="s">
        <v>349</v>
      </c>
      <c r="F144" s="152" t="s">
        <v>350</v>
      </c>
      <c r="G144" s="151" t="s">
        <v>264</v>
      </c>
      <c r="H144" s="152" t="s">
        <v>263</v>
      </c>
      <c r="I144" s="153">
        <v>7143</v>
      </c>
      <c r="J144" s="153">
        <v>5900.7</v>
      </c>
      <c r="K144" s="163">
        <f t="shared" si="2"/>
        <v>82.608147837043262</v>
      </c>
    </row>
    <row r="145" spans="1:11" ht="52.5" customHeight="1">
      <c r="A145" s="148" t="s">
        <v>407</v>
      </c>
      <c r="B145" s="149" t="s">
        <v>408</v>
      </c>
      <c r="C145" s="148" t="s">
        <v>341</v>
      </c>
      <c r="D145" s="149" t="s">
        <v>183</v>
      </c>
      <c r="E145" s="148" t="s">
        <v>351</v>
      </c>
      <c r="F145" s="149" t="s">
        <v>352</v>
      </c>
      <c r="G145" s="148"/>
      <c r="H145" s="149"/>
      <c r="I145" s="150">
        <v>3197.5</v>
      </c>
      <c r="J145" s="150">
        <v>3197.5</v>
      </c>
      <c r="K145" s="163">
        <f t="shared" si="2"/>
        <v>100</v>
      </c>
    </row>
    <row r="146" spans="1:11" ht="52.5" customHeight="1">
      <c r="A146" s="148" t="s">
        <v>407</v>
      </c>
      <c r="B146" s="149" t="s">
        <v>408</v>
      </c>
      <c r="C146" s="148" t="s">
        <v>341</v>
      </c>
      <c r="D146" s="149" t="s">
        <v>183</v>
      </c>
      <c r="E146" s="148" t="s">
        <v>353</v>
      </c>
      <c r="F146" s="149" t="s">
        <v>354</v>
      </c>
      <c r="G146" s="148"/>
      <c r="H146" s="149"/>
      <c r="I146" s="150">
        <v>3197.5</v>
      </c>
      <c r="J146" s="150">
        <v>3197.5</v>
      </c>
      <c r="K146" s="163">
        <f t="shared" si="2"/>
        <v>100</v>
      </c>
    </row>
    <row r="147" spans="1:11" ht="52.5" customHeight="1">
      <c r="A147" s="148" t="s">
        <v>407</v>
      </c>
      <c r="B147" s="149" t="s">
        <v>408</v>
      </c>
      <c r="C147" s="148" t="s">
        <v>341</v>
      </c>
      <c r="D147" s="149" t="s">
        <v>183</v>
      </c>
      <c r="E147" s="148" t="s">
        <v>353</v>
      </c>
      <c r="F147" s="149" t="s">
        <v>354</v>
      </c>
      <c r="G147" s="148" t="s">
        <v>264</v>
      </c>
      <c r="H147" s="149" t="s">
        <v>263</v>
      </c>
      <c r="I147" s="150">
        <v>3197.5</v>
      </c>
      <c r="J147" s="150">
        <v>3197.5</v>
      </c>
      <c r="K147" s="163">
        <f t="shared" si="2"/>
        <v>100</v>
      </c>
    </row>
    <row r="148" spans="1:11" ht="52.5" customHeight="1">
      <c r="A148" s="151" t="s">
        <v>407</v>
      </c>
      <c r="B148" s="152" t="s">
        <v>408</v>
      </c>
      <c r="C148" s="151" t="s">
        <v>341</v>
      </c>
      <c r="D148" s="152" t="s">
        <v>183</v>
      </c>
      <c r="E148" s="151" t="s">
        <v>353</v>
      </c>
      <c r="F148" s="152" t="s">
        <v>354</v>
      </c>
      <c r="G148" s="151" t="s">
        <v>264</v>
      </c>
      <c r="H148" s="152" t="s">
        <v>263</v>
      </c>
      <c r="I148" s="153">
        <v>3197.5</v>
      </c>
      <c r="J148" s="153">
        <v>3197.5</v>
      </c>
      <c r="K148" s="163">
        <f t="shared" si="2"/>
        <v>100</v>
      </c>
    </row>
    <row r="149" spans="1:11" ht="52.5" customHeight="1">
      <c r="A149" s="148" t="s">
        <v>407</v>
      </c>
      <c r="B149" s="149" t="s">
        <v>408</v>
      </c>
      <c r="C149" s="148" t="s">
        <v>355</v>
      </c>
      <c r="D149" s="149" t="s">
        <v>189</v>
      </c>
      <c r="E149" s="148"/>
      <c r="F149" s="149"/>
      <c r="G149" s="148"/>
      <c r="H149" s="149"/>
      <c r="I149" s="150">
        <v>208</v>
      </c>
      <c r="J149" s="150">
        <v>208</v>
      </c>
      <c r="K149" s="163">
        <f t="shared" si="2"/>
        <v>100</v>
      </c>
    </row>
    <row r="150" spans="1:11" ht="52.5" customHeight="1">
      <c r="A150" s="148" t="s">
        <v>407</v>
      </c>
      <c r="B150" s="149" t="s">
        <v>408</v>
      </c>
      <c r="C150" s="148" t="s">
        <v>356</v>
      </c>
      <c r="D150" s="149" t="s">
        <v>357</v>
      </c>
      <c r="E150" s="148" t="s">
        <v>358</v>
      </c>
      <c r="F150" s="149" t="s">
        <v>359</v>
      </c>
      <c r="G150" s="148"/>
      <c r="H150" s="149"/>
      <c r="I150" s="150">
        <v>208</v>
      </c>
      <c r="J150" s="150">
        <v>208</v>
      </c>
      <c r="K150" s="163">
        <f t="shared" si="2"/>
        <v>100</v>
      </c>
    </row>
    <row r="151" spans="1:11" ht="52.5" customHeight="1">
      <c r="A151" s="148" t="s">
        <v>407</v>
      </c>
      <c r="B151" s="149" t="s">
        <v>408</v>
      </c>
      <c r="C151" s="148" t="s">
        <v>356</v>
      </c>
      <c r="D151" s="149" t="s">
        <v>357</v>
      </c>
      <c r="E151" s="148" t="s">
        <v>360</v>
      </c>
      <c r="F151" s="149" t="s">
        <v>357</v>
      </c>
      <c r="G151" s="148"/>
      <c r="H151" s="149"/>
      <c r="I151" s="150">
        <v>208</v>
      </c>
      <c r="J151" s="150">
        <v>208</v>
      </c>
      <c r="K151" s="163">
        <f t="shared" si="2"/>
        <v>100</v>
      </c>
    </row>
    <row r="152" spans="1:11" ht="52.5" customHeight="1">
      <c r="A152" s="148" t="s">
        <v>407</v>
      </c>
      <c r="B152" s="149" t="s">
        <v>408</v>
      </c>
      <c r="C152" s="148" t="s">
        <v>356</v>
      </c>
      <c r="D152" s="149" t="s">
        <v>357</v>
      </c>
      <c r="E152" s="148" t="s">
        <v>361</v>
      </c>
      <c r="F152" s="149" t="s">
        <v>285</v>
      </c>
      <c r="G152" s="148"/>
      <c r="H152" s="149"/>
      <c r="I152" s="150">
        <v>208</v>
      </c>
      <c r="J152" s="150">
        <v>208</v>
      </c>
      <c r="K152" s="163">
        <f t="shared" si="2"/>
        <v>100</v>
      </c>
    </row>
    <row r="153" spans="1:11" ht="52.5" customHeight="1">
      <c r="A153" s="148" t="s">
        <v>407</v>
      </c>
      <c r="B153" s="149" t="s">
        <v>408</v>
      </c>
      <c r="C153" s="148" t="s">
        <v>356</v>
      </c>
      <c r="D153" s="149" t="s">
        <v>357</v>
      </c>
      <c r="E153" s="148" t="s">
        <v>362</v>
      </c>
      <c r="F153" s="149" t="s">
        <v>363</v>
      </c>
      <c r="G153" s="148"/>
      <c r="H153" s="149"/>
      <c r="I153" s="150">
        <v>208</v>
      </c>
      <c r="J153" s="150">
        <v>208</v>
      </c>
      <c r="K153" s="163">
        <f t="shared" si="2"/>
        <v>100</v>
      </c>
    </row>
    <row r="154" spans="1:11" ht="52.5" customHeight="1">
      <c r="A154" s="148" t="s">
        <v>407</v>
      </c>
      <c r="B154" s="149" t="s">
        <v>408</v>
      </c>
      <c r="C154" s="148" t="s">
        <v>356</v>
      </c>
      <c r="D154" s="149" t="s">
        <v>357</v>
      </c>
      <c r="E154" s="148" t="s">
        <v>362</v>
      </c>
      <c r="F154" s="149" t="s">
        <v>363</v>
      </c>
      <c r="G154" s="148" t="s">
        <v>264</v>
      </c>
      <c r="H154" s="149" t="s">
        <v>263</v>
      </c>
      <c r="I154" s="150">
        <v>208</v>
      </c>
      <c r="J154" s="150">
        <v>208</v>
      </c>
      <c r="K154" s="163">
        <f t="shared" si="2"/>
        <v>100</v>
      </c>
    </row>
    <row r="155" spans="1:11" ht="52.5" customHeight="1">
      <c r="A155" s="151" t="s">
        <v>407</v>
      </c>
      <c r="B155" s="152" t="s">
        <v>408</v>
      </c>
      <c r="C155" s="151" t="s">
        <v>356</v>
      </c>
      <c r="D155" s="152" t="s">
        <v>357</v>
      </c>
      <c r="E155" s="151" t="s">
        <v>362</v>
      </c>
      <c r="F155" s="152" t="s">
        <v>363</v>
      </c>
      <c r="G155" s="151" t="s">
        <v>264</v>
      </c>
      <c r="H155" s="152" t="s">
        <v>263</v>
      </c>
      <c r="I155" s="153">
        <v>208</v>
      </c>
      <c r="J155" s="153">
        <v>208</v>
      </c>
      <c r="K155" s="163">
        <f t="shared" si="2"/>
        <v>100</v>
      </c>
    </row>
    <row r="156" spans="1:11" ht="52.5" customHeight="1">
      <c r="A156" s="148" t="s">
        <v>407</v>
      </c>
      <c r="B156" s="149" t="s">
        <v>408</v>
      </c>
      <c r="C156" s="148" t="s">
        <v>364</v>
      </c>
      <c r="D156" s="149" t="s">
        <v>365</v>
      </c>
      <c r="E156" s="148"/>
      <c r="F156" s="149"/>
      <c r="G156" s="148"/>
      <c r="H156" s="149"/>
      <c r="I156" s="150">
        <v>52926.6</v>
      </c>
      <c r="J156" s="150">
        <v>51520.5</v>
      </c>
      <c r="K156" s="163">
        <f t="shared" si="2"/>
        <v>97.343301855777625</v>
      </c>
    </row>
    <row r="157" spans="1:11" ht="52.5" customHeight="1">
      <c r="A157" s="148" t="s">
        <v>407</v>
      </c>
      <c r="B157" s="149" t="s">
        <v>408</v>
      </c>
      <c r="C157" s="148" t="s">
        <v>366</v>
      </c>
      <c r="D157" s="149" t="s">
        <v>201</v>
      </c>
      <c r="E157" s="148" t="s">
        <v>367</v>
      </c>
      <c r="F157" s="149" t="s">
        <v>201</v>
      </c>
      <c r="G157" s="148"/>
      <c r="H157" s="149"/>
      <c r="I157" s="150">
        <v>37073.300000000003</v>
      </c>
      <c r="J157" s="150">
        <v>35966.199999999997</v>
      </c>
      <c r="K157" s="163">
        <f t="shared" si="2"/>
        <v>97.013753833621479</v>
      </c>
    </row>
    <row r="158" spans="1:11" ht="52.5" customHeight="1">
      <c r="A158" s="148" t="s">
        <v>407</v>
      </c>
      <c r="B158" s="149" t="s">
        <v>408</v>
      </c>
      <c r="C158" s="148" t="s">
        <v>366</v>
      </c>
      <c r="D158" s="149" t="s">
        <v>201</v>
      </c>
      <c r="E158" s="148" t="s">
        <v>368</v>
      </c>
      <c r="F158" s="149" t="s">
        <v>369</v>
      </c>
      <c r="G158" s="148"/>
      <c r="H158" s="149"/>
      <c r="I158" s="150">
        <v>37073.300000000003</v>
      </c>
      <c r="J158" s="150">
        <v>35966.199999999997</v>
      </c>
      <c r="K158" s="163">
        <f t="shared" si="2"/>
        <v>97.013753833621479</v>
      </c>
    </row>
    <row r="159" spans="1:11" ht="52.5" customHeight="1">
      <c r="A159" s="148" t="s">
        <v>407</v>
      </c>
      <c r="B159" s="149" t="s">
        <v>408</v>
      </c>
      <c r="C159" s="148" t="s">
        <v>366</v>
      </c>
      <c r="D159" s="149" t="s">
        <v>201</v>
      </c>
      <c r="E159" s="148" t="s">
        <v>370</v>
      </c>
      <c r="F159" s="149" t="s">
        <v>371</v>
      </c>
      <c r="G159" s="148"/>
      <c r="H159" s="149"/>
      <c r="I159" s="150">
        <v>37073.300000000003</v>
      </c>
      <c r="J159" s="150">
        <v>35966.199999999997</v>
      </c>
      <c r="K159" s="163">
        <f t="shared" si="2"/>
        <v>97.013753833621479</v>
      </c>
    </row>
    <row r="160" spans="1:11" ht="52.5" customHeight="1">
      <c r="A160" s="148" t="s">
        <v>407</v>
      </c>
      <c r="B160" s="149" t="s">
        <v>408</v>
      </c>
      <c r="C160" s="148" t="s">
        <v>366</v>
      </c>
      <c r="D160" s="149" t="s">
        <v>201</v>
      </c>
      <c r="E160" s="148" t="s">
        <v>372</v>
      </c>
      <c r="F160" s="149" t="s">
        <v>243</v>
      </c>
      <c r="G160" s="148"/>
      <c r="H160" s="149"/>
      <c r="I160" s="150">
        <v>30194.400000000001</v>
      </c>
      <c r="J160" s="150">
        <v>29378.5</v>
      </c>
      <c r="K160" s="163">
        <f t="shared" si="2"/>
        <v>97.297843308693004</v>
      </c>
    </row>
    <row r="161" spans="1:11" ht="52.5" customHeight="1">
      <c r="A161" s="148" t="s">
        <v>407</v>
      </c>
      <c r="B161" s="149" t="s">
        <v>408</v>
      </c>
      <c r="C161" s="148" t="s">
        <v>366</v>
      </c>
      <c r="D161" s="149" t="s">
        <v>201</v>
      </c>
      <c r="E161" s="148" t="s">
        <v>372</v>
      </c>
      <c r="F161" s="149" t="s">
        <v>243</v>
      </c>
      <c r="G161" s="148" t="s">
        <v>245</v>
      </c>
      <c r="H161" s="149" t="s">
        <v>244</v>
      </c>
      <c r="I161" s="150">
        <v>30194.400000000001</v>
      </c>
      <c r="J161" s="150">
        <v>29378.5</v>
      </c>
      <c r="K161" s="163">
        <f t="shared" si="2"/>
        <v>97.297843308693004</v>
      </c>
    </row>
    <row r="162" spans="1:11" ht="52.5" customHeight="1">
      <c r="A162" s="151" t="s">
        <v>407</v>
      </c>
      <c r="B162" s="152" t="s">
        <v>408</v>
      </c>
      <c r="C162" s="151" t="s">
        <v>366</v>
      </c>
      <c r="D162" s="152" t="s">
        <v>201</v>
      </c>
      <c r="E162" s="151" t="s">
        <v>372</v>
      </c>
      <c r="F162" s="152" t="s">
        <v>243</v>
      </c>
      <c r="G162" s="151" t="s">
        <v>245</v>
      </c>
      <c r="H162" s="152" t="s">
        <v>244</v>
      </c>
      <c r="I162" s="153">
        <v>30194.400000000001</v>
      </c>
      <c r="J162" s="153">
        <v>29378.5</v>
      </c>
      <c r="K162" s="163">
        <f t="shared" si="2"/>
        <v>97.297843308693004</v>
      </c>
    </row>
    <row r="163" spans="1:11" ht="52.5" customHeight="1">
      <c r="A163" s="148" t="s">
        <v>407</v>
      </c>
      <c r="B163" s="149" t="s">
        <v>408</v>
      </c>
      <c r="C163" s="148" t="s">
        <v>366</v>
      </c>
      <c r="D163" s="149" t="s">
        <v>201</v>
      </c>
      <c r="E163" s="148" t="s">
        <v>373</v>
      </c>
      <c r="F163" s="149" t="s">
        <v>262</v>
      </c>
      <c r="G163" s="148"/>
      <c r="H163" s="149"/>
      <c r="I163" s="150">
        <v>3336.9</v>
      </c>
      <c r="J163" s="150">
        <v>3062.7</v>
      </c>
      <c r="K163" s="163">
        <f t="shared" si="2"/>
        <v>91.782792412119036</v>
      </c>
    </row>
    <row r="164" spans="1:11" ht="52.5" customHeight="1">
      <c r="A164" s="148" t="s">
        <v>407</v>
      </c>
      <c r="B164" s="149" t="s">
        <v>408</v>
      </c>
      <c r="C164" s="148" t="s">
        <v>366</v>
      </c>
      <c r="D164" s="149" t="s">
        <v>201</v>
      </c>
      <c r="E164" s="148" t="s">
        <v>373</v>
      </c>
      <c r="F164" s="149" t="s">
        <v>262</v>
      </c>
      <c r="G164" s="148" t="s">
        <v>264</v>
      </c>
      <c r="H164" s="149" t="s">
        <v>263</v>
      </c>
      <c r="I164" s="150">
        <v>3336.9</v>
      </c>
      <c r="J164" s="150">
        <v>3062.7</v>
      </c>
      <c r="K164" s="163">
        <f t="shared" si="2"/>
        <v>91.782792412119036</v>
      </c>
    </row>
    <row r="165" spans="1:11" ht="52.5" customHeight="1">
      <c r="A165" s="151" t="s">
        <v>407</v>
      </c>
      <c r="B165" s="152" t="s">
        <v>408</v>
      </c>
      <c r="C165" s="151" t="s">
        <v>366</v>
      </c>
      <c r="D165" s="152" t="s">
        <v>201</v>
      </c>
      <c r="E165" s="151" t="s">
        <v>373</v>
      </c>
      <c r="F165" s="152" t="s">
        <v>262</v>
      </c>
      <c r="G165" s="151" t="s">
        <v>264</v>
      </c>
      <c r="H165" s="152" t="s">
        <v>263</v>
      </c>
      <c r="I165" s="153">
        <v>3336.9</v>
      </c>
      <c r="J165" s="153">
        <v>3062.7</v>
      </c>
      <c r="K165" s="163">
        <f t="shared" si="2"/>
        <v>91.782792412119036</v>
      </c>
    </row>
    <row r="166" spans="1:11" ht="52.5" customHeight="1">
      <c r="A166" s="148" t="s">
        <v>407</v>
      </c>
      <c r="B166" s="149" t="s">
        <v>408</v>
      </c>
      <c r="C166" s="148" t="s">
        <v>366</v>
      </c>
      <c r="D166" s="149" t="s">
        <v>201</v>
      </c>
      <c r="E166" s="148" t="s">
        <v>374</v>
      </c>
      <c r="F166" s="149" t="s">
        <v>266</v>
      </c>
      <c r="G166" s="148"/>
      <c r="H166" s="149"/>
      <c r="I166" s="150">
        <v>426.1</v>
      </c>
      <c r="J166" s="150">
        <v>409.2</v>
      </c>
      <c r="K166" s="163">
        <f t="shared" si="2"/>
        <v>96.033794883830083</v>
      </c>
    </row>
    <row r="167" spans="1:11" ht="52.5" customHeight="1">
      <c r="A167" s="148" t="s">
        <v>407</v>
      </c>
      <c r="B167" s="149" t="s">
        <v>408</v>
      </c>
      <c r="C167" s="148" t="s">
        <v>366</v>
      </c>
      <c r="D167" s="149" t="s">
        <v>201</v>
      </c>
      <c r="E167" s="148" t="s">
        <v>374</v>
      </c>
      <c r="F167" s="149" t="s">
        <v>266</v>
      </c>
      <c r="G167" s="148" t="s">
        <v>264</v>
      </c>
      <c r="H167" s="149" t="s">
        <v>263</v>
      </c>
      <c r="I167" s="150">
        <v>420.9</v>
      </c>
      <c r="J167" s="150">
        <v>405.6</v>
      </c>
      <c r="K167" s="163">
        <f t="shared" si="2"/>
        <v>96.364932287954403</v>
      </c>
    </row>
    <row r="168" spans="1:11" ht="52.5" customHeight="1">
      <c r="A168" s="151" t="s">
        <v>407</v>
      </c>
      <c r="B168" s="152" t="s">
        <v>408</v>
      </c>
      <c r="C168" s="151" t="s">
        <v>366</v>
      </c>
      <c r="D168" s="152" t="s">
        <v>201</v>
      </c>
      <c r="E168" s="151" t="s">
        <v>374</v>
      </c>
      <c r="F168" s="152" t="s">
        <v>266</v>
      </c>
      <c r="G168" s="151" t="s">
        <v>264</v>
      </c>
      <c r="H168" s="152" t="s">
        <v>263</v>
      </c>
      <c r="I168" s="153">
        <v>420.9</v>
      </c>
      <c r="J168" s="153">
        <v>405.6</v>
      </c>
      <c r="K168" s="163">
        <f t="shared" si="2"/>
        <v>96.364932287954403</v>
      </c>
    </row>
    <row r="169" spans="1:11" ht="52.5" customHeight="1">
      <c r="A169" s="148" t="s">
        <v>407</v>
      </c>
      <c r="B169" s="149" t="s">
        <v>408</v>
      </c>
      <c r="C169" s="148" t="s">
        <v>366</v>
      </c>
      <c r="D169" s="149" t="s">
        <v>201</v>
      </c>
      <c r="E169" s="148" t="s">
        <v>374</v>
      </c>
      <c r="F169" s="149" t="s">
        <v>266</v>
      </c>
      <c r="G169" s="148" t="s">
        <v>268</v>
      </c>
      <c r="H169" s="149" t="s">
        <v>267</v>
      </c>
      <c r="I169" s="150">
        <v>5.3</v>
      </c>
      <c r="J169" s="150">
        <v>3.6</v>
      </c>
      <c r="K169" s="163">
        <f t="shared" si="2"/>
        <v>67.924528301886795</v>
      </c>
    </row>
    <row r="170" spans="1:11" ht="52.5" customHeight="1">
      <c r="A170" s="151" t="s">
        <v>407</v>
      </c>
      <c r="B170" s="152" t="s">
        <v>408</v>
      </c>
      <c r="C170" s="151" t="s">
        <v>366</v>
      </c>
      <c r="D170" s="152" t="s">
        <v>201</v>
      </c>
      <c r="E170" s="151" t="s">
        <v>374</v>
      </c>
      <c r="F170" s="152" t="s">
        <v>266</v>
      </c>
      <c r="G170" s="151" t="s">
        <v>268</v>
      </c>
      <c r="H170" s="152" t="s">
        <v>267</v>
      </c>
      <c r="I170" s="153">
        <v>5.3</v>
      </c>
      <c r="J170" s="153">
        <v>3.6</v>
      </c>
      <c r="K170" s="163">
        <f t="shared" si="2"/>
        <v>67.924528301886795</v>
      </c>
    </row>
    <row r="171" spans="1:11" ht="52.5" customHeight="1">
      <c r="A171" s="148" t="s">
        <v>407</v>
      </c>
      <c r="B171" s="149" t="s">
        <v>408</v>
      </c>
      <c r="C171" s="148" t="s">
        <v>366</v>
      </c>
      <c r="D171" s="149" t="s">
        <v>201</v>
      </c>
      <c r="E171" s="148" t="s">
        <v>375</v>
      </c>
      <c r="F171" s="149" t="s">
        <v>270</v>
      </c>
      <c r="G171" s="148"/>
      <c r="H171" s="149"/>
      <c r="I171" s="150">
        <v>491.8</v>
      </c>
      <c r="J171" s="150">
        <v>491.8</v>
      </c>
      <c r="K171" s="163">
        <f t="shared" si="2"/>
        <v>100</v>
      </c>
    </row>
    <row r="172" spans="1:11" ht="52.5" customHeight="1">
      <c r="A172" s="148" t="s">
        <v>407</v>
      </c>
      <c r="B172" s="149" t="s">
        <v>408</v>
      </c>
      <c r="C172" s="148" t="s">
        <v>366</v>
      </c>
      <c r="D172" s="149" t="s">
        <v>201</v>
      </c>
      <c r="E172" s="148" t="s">
        <v>375</v>
      </c>
      <c r="F172" s="149" t="s">
        <v>270</v>
      </c>
      <c r="G172" s="148" t="s">
        <v>264</v>
      </c>
      <c r="H172" s="149" t="s">
        <v>263</v>
      </c>
      <c r="I172" s="150">
        <v>491.8</v>
      </c>
      <c r="J172" s="150">
        <v>491.8</v>
      </c>
      <c r="K172" s="163">
        <f t="shared" si="2"/>
        <v>100</v>
      </c>
    </row>
    <row r="173" spans="1:11" ht="52.5" customHeight="1">
      <c r="A173" s="151" t="s">
        <v>407</v>
      </c>
      <c r="B173" s="152" t="s">
        <v>408</v>
      </c>
      <c r="C173" s="151" t="s">
        <v>366</v>
      </c>
      <c r="D173" s="152" t="s">
        <v>201</v>
      </c>
      <c r="E173" s="151" t="s">
        <v>375</v>
      </c>
      <c r="F173" s="152" t="s">
        <v>270</v>
      </c>
      <c r="G173" s="151" t="s">
        <v>264</v>
      </c>
      <c r="H173" s="152" t="s">
        <v>263</v>
      </c>
      <c r="I173" s="153">
        <v>491.8</v>
      </c>
      <c r="J173" s="153">
        <v>491.8</v>
      </c>
      <c r="K173" s="163">
        <f t="shared" si="2"/>
        <v>100</v>
      </c>
    </row>
    <row r="174" spans="1:11" ht="52.5" customHeight="1">
      <c r="A174" s="148" t="s">
        <v>407</v>
      </c>
      <c r="B174" s="149" t="s">
        <v>408</v>
      </c>
      <c r="C174" s="148" t="s">
        <v>366</v>
      </c>
      <c r="D174" s="149" t="s">
        <v>201</v>
      </c>
      <c r="E174" s="148" t="s">
        <v>376</v>
      </c>
      <c r="F174" s="149" t="s">
        <v>363</v>
      </c>
      <c r="G174" s="148"/>
      <c r="H174" s="149"/>
      <c r="I174" s="150">
        <v>243.1</v>
      </c>
      <c r="J174" s="150">
        <v>243.1</v>
      </c>
      <c r="K174" s="163">
        <f t="shared" si="2"/>
        <v>100</v>
      </c>
    </row>
    <row r="175" spans="1:11" ht="52.5" customHeight="1">
      <c r="A175" s="148" t="s">
        <v>407</v>
      </c>
      <c r="B175" s="149" t="s">
        <v>408</v>
      </c>
      <c r="C175" s="148" t="s">
        <v>366</v>
      </c>
      <c r="D175" s="149" t="s">
        <v>201</v>
      </c>
      <c r="E175" s="148" t="s">
        <v>376</v>
      </c>
      <c r="F175" s="149" t="s">
        <v>363</v>
      </c>
      <c r="G175" s="148" t="s">
        <v>264</v>
      </c>
      <c r="H175" s="149" t="s">
        <v>263</v>
      </c>
      <c r="I175" s="150">
        <v>243.1</v>
      </c>
      <c r="J175" s="150">
        <v>243.1</v>
      </c>
      <c r="K175" s="163">
        <f t="shared" si="2"/>
        <v>100</v>
      </c>
    </row>
    <row r="176" spans="1:11" ht="52.5" customHeight="1">
      <c r="A176" s="151" t="s">
        <v>407</v>
      </c>
      <c r="B176" s="152" t="s">
        <v>408</v>
      </c>
      <c r="C176" s="151" t="s">
        <v>366</v>
      </c>
      <c r="D176" s="152" t="s">
        <v>201</v>
      </c>
      <c r="E176" s="151" t="s">
        <v>376</v>
      </c>
      <c r="F176" s="152" t="s">
        <v>363</v>
      </c>
      <c r="G176" s="151" t="s">
        <v>264</v>
      </c>
      <c r="H176" s="152" t="s">
        <v>263</v>
      </c>
      <c r="I176" s="153">
        <v>243.1</v>
      </c>
      <c r="J176" s="153">
        <v>243.1</v>
      </c>
      <c r="K176" s="163">
        <f t="shared" si="2"/>
        <v>100</v>
      </c>
    </row>
    <row r="177" spans="1:11" ht="52.5" customHeight="1">
      <c r="A177" s="148" t="s">
        <v>407</v>
      </c>
      <c r="B177" s="149" t="s">
        <v>408</v>
      </c>
      <c r="C177" s="148" t="s">
        <v>366</v>
      </c>
      <c r="D177" s="149" t="s">
        <v>201</v>
      </c>
      <c r="E177" s="148" t="s">
        <v>377</v>
      </c>
      <c r="F177" s="149" t="s">
        <v>312</v>
      </c>
      <c r="G177" s="148"/>
      <c r="H177" s="149"/>
      <c r="I177" s="150">
        <v>2381</v>
      </c>
      <c r="J177" s="150">
        <v>2381</v>
      </c>
      <c r="K177" s="163">
        <f t="shared" si="2"/>
        <v>100</v>
      </c>
    </row>
    <row r="178" spans="1:11" ht="52.5" customHeight="1">
      <c r="A178" s="148" t="s">
        <v>407</v>
      </c>
      <c r="B178" s="149" t="s">
        <v>408</v>
      </c>
      <c r="C178" s="148" t="s">
        <v>366</v>
      </c>
      <c r="D178" s="149" t="s">
        <v>201</v>
      </c>
      <c r="E178" s="148" t="s">
        <v>378</v>
      </c>
      <c r="F178" s="149" t="s">
        <v>350</v>
      </c>
      <c r="G178" s="148"/>
      <c r="H178" s="149"/>
      <c r="I178" s="150">
        <v>2381</v>
      </c>
      <c r="J178" s="150">
        <v>2381</v>
      </c>
      <c r="K178" s="163">
        <f t="shared" si="2"/>
        <v>100</v>
      </c>
    </row>
    <row r="179" spans="1:11" ht="52.5" customHeight="1">
      <c r="A179" s="148" t="s">
        <v>407</v>
      </c>
      <c r="B179" s="149" t="s">
        <v>408</v>
      </c>
      <c r="C179" s="148" t="s">
        <v>366</v>
      </c>
      <c r="D179" s="149" t="s">
        <v>201</v>
      </c>
      <c r="E179" s="148" t="s">
        <v>378</v>
      </c>
      <c r="F179" s="149" t="s">
        <v>350</v>
      </c>
      <c r="G179" s="148" t="s">
        <v>264</v>
      </c>
      <c r="H179" s="149" t="s">
        <v>263</v>
      </c>
      <c r="I179" s="150">
        <v>2381</v>
      </c>
      <c r="J179" s="150">
        <v>2381</v>
      </c>
      <c r="K179" s="163">
        <f t="shared" si="2"/>
        <v>100</v>
      </c>
    </row>
    <row r="180" spans="1:11" ht="52.5" customHeight="1">
      <c r="A180" s="151" t="s">
        <v>407</v>
      </c>
      <c r="B180" s="152" t="s">
        <v>408</v>
      </c>
      <c r="C180" s="151" t="s">
        <v>366</v>
      </c>
      <c r="D180" s="152" t="s">
        <v>201</v>
      </c>
      <c r="E180" s="151" t="s">
        <v>378</v>
      </c>
      <c r="F180" s="152" t="s">
        <v>350</v>
      </c>
      <c r="G180" s="151" t="s">
        <v>264</v>
      </c>
      <c r="H180" s="152" t="s">
        <v>263</v>
      </c>
      <c r="I180" s="153">
        <v>2381</v>
      </c>
      <c r="J180" s="153">
        <v>2381</v>
      </c>
      <c r="K180" s="163">
        <f t="shared" si="2"/>
        <v>100</v>
      </c>
    </row>
    <row r="181" spans="1:11" ht="52.5" customHeight="1">
      <c r="A181" s="148" t="s">
        <v>407</v>
      </c>
      <c r="B181" s="149" t="s">
        <v>408</v>
      </c>
      <c r="C181" s="148" t="s">
        <v>379</v>
      </c>
      <c r="D181" s="149" t="s">
        <v>203</v>
      </c>
      <c r="E181" s="148" t="s">
        <v>367</v>
      </c>
      <c r="F181" s="149" t="s">
        <v>201</v>
      </c>
      <c r="G181" s="148"/>
      <c r="H181" s="149"/>
      <c r="I181" s="150">
        <v>15853.4</v>
      </c>
      <c r="J181" s="150">
        <v>15554.3</v>
      </c>
      <c r="K181" s="163">
        <f t="shared" si="2"/>
        <v>98.113338463673401</v>
      </c>
    </row>
    <row r="182" spans="1:11" ht="52.5" customHeight="1">
      <c r="A182" s="148" t="s">
        <v>407</v>
      </c>
      <c r="B182" s="149" t="s">
        <v>408</v>
      </c>
      <c r="C182" s="148" t="s">
        <v>379</v>
      </c>
      <c r="D182" s="149" t="s">
        <v>203</v>
      </c>
      <c r="E182" s="148" t="s">
        <v>380</v>
      </c>
      <c r="F182" s="149" t="s">
        <v>381</v>
      </c>
      <c r="G182" s="148"/>
      <c r="H182" s="149"/>
      <c r="I182" s="150">
        <v>15853.4</v>
      </c>
      <c r="J182" s="150">
        <v>15554.3</v>
      </c>
      <c r="K182" s="163">
        <f t="shared" si="2"/>
        <v>98.113338463673401</v>
      </c>
    </row>
    <row r="183" spans="1:11" ht="52.5" customHeight="1">
      <c r="A183" s="148" t="s">
        <v>407</v>
      </c>
      <c r="B183" s="149" t="s">
        <v>408</v>
      </c>
      <c r="C183" s="148" t="s">
        <v>379</v>
      </c>
      <c r="D183" s="149" t="s">
        <v>203</v>
      </c>
      <c r="E183" s="148" t="s">
        <v>382</v>
      </c>
      <c r="F183" s="149" t="s">
        <v>371</v>
      </c>
      <c r="G183" s="148"/>
      <c r="H183" s="149"/>
      <c r="I183" s="150">
        <v>15853.4</v>
      </c>
      <c r="J183" s="150">
        <v>15554.3</v>
      </c>
      <c r="K183" s="163">
        <f t="shared" si="2"/>
        <v>98.113338463673401</v>
      </c>
    </row>
    <row r="184" spans="1:11" ht="52.5" customHeight="1">
      <c r="A184" s="148" t="s">
        <v>407</v>
      </c>
      <c r="B184" s="149" t="s">
        <v>408</v>
      </c>
      <c r="C184" s="148" t="s">
        <v>379</v>
      </c>
      <c r="D184" s="149" t="s">
        <v>203</v>
      </c>
      <c r="E184" s="148" t="s">
        <v>383</v>
      </c>
      <c r="F184" s="149" t="s">
        <v>243</v>
      </c>
      <c r="G184" s="148"/>
      <c r="H184" s="149"/>
      <c r="I184" s="150">
        <v>15848.4</v>
      </c>
      <c r="J184" s="150">
        <v>15553.3</v>
      </c>
      <c r="K184" s="163">
        <f t="shared" si="2"/>
        <v>98.137982383079674</v>
      </c>
    </row>
    <row r="185" spans="1:11" ht="52.5" customHeight="1">
      <c r="A185" s="148" t="s">
        <v>407</v>
      </c>
      <c r="B185" s="149" t="s">
        <v>408</v>
      </c>
      <c r="C185" s="148" t="s">
        <v>379</v>
      </c>
      <c r="D185" s="149" t="s">
        <v>203</v>
      </c>
      <c r="E185" s="148" t="s">
        <v>383</v>
      </c>
      <c r="F185" s="149" t="s">
        <v>243</v>
      </c>
      <c r="G185" s="148" t="s">
        <v>245</v>
      </c>
      <c r="H185" s="149" t="s">
        <v>244</v>
      </c>
      <c r="I185" s="150">
        <v>15848.4</v>
      </c>
      <c r="J185" s="150">
        <v>15553.3</v>
      </c>
      <c r="K185" s="163">
        <f t="shared" si="2"/>
        <v>98.137982383079674</v>
      </c>
    </row>
    <row r="186" spans="1:11" ht="52.5" customHeight="1">
      <c r="A186" s="151" t="s">
        <v>407</v>
      </c>
      <c r="B186" s="152" t="s">
        <v>408</v>
      </c>
      <c r="C186" s="151" t="s">
        <v>379</v>
      </c>
      <c r="D186" s="152" t="s">
        <v>203</v>
      </c>
      <c r="E186" s="151" t="s">
        <v>383</v>
      </c>
      <c r="F186" s="152" t="s">
        <v>243</v>
      </c>
      <c r="G186" s="151" t="s">
        <v>245</v>
      </c>
      <c r="H186" s="152" t="s">
        <v>244</v>
      </c>
      <c r="I186" s="153">
        <v>15848.4</v>
      </c>
      <c r="J186" s="153">
        <v>15553.3</v>
      </c>
      <c r="K186" s="163">
        <f t="shared" si="2"/>
        <v>98.137982383079674</v>
      </c>
    </row>
    <row r="187" spans="1:11" ht="52.5" customHeight="1">
      <c r="A187" s="148" t="s">
        <v>407</v>
      </c>
      <c r="B187" s="149" t="s">
        <v>408</v>
      </c>
      <c r="C187" s="148" t="s">
        <v>379</v>
      </c>
      <c r="D187" s="149" t="s">
        <v>203</v>
      </c>
      <c r="E187" s="148" t="s">
        <v>384</v>
      </c>
      <c r="F187" s="149" t="s">
        <v>266</v>
      </c>
      <c r="G187" s="148"/>
      <c r="H187" s="149"/>
      <c r="I187" s="150">
        <v>5</v>
      </c>
      <c r="J187" s="150">
        <v>1</v>
      </c>
      <c r="K187" s="163">
        <f t="shared" si="2"/>
        <v>20</v>
      </c>
    </row>
    <row r="188" spans="1:11" ht="52.5" customHeight="1">
      <c r="A188" s="148" t="s">
        <v>407</v>
      </c>
      <c r="B188" s="149" t="s">
        <v>408</v>
      </c>
      <c r="C188" s="148" t="s">
        <v>379</v>
      </c>
      <c r="D188" s="149" t="s">
        <v>203</v>
      </c>
      <c r="E188" s="148" t="s">
        <v>384</v>
      </c>
      <c r="F188" s="149" t="s">
        <v>266</v>
      </c>
      <c r="G188" s="148" t="s">
        <v>268</v>
      </c>
      <c r="H188" s="149" t="s">
        <v>267</v>
      </c>
      <c r="I188" s="150">
        <v>5</v>
      </c>
      <c r="J188" s="150">
        <v>1</v>
      </c>
      <c r="K188" s="163">
        <f t="shared" si="2"/>
        <v>20</v>
      </c>
    </row>
    <row r="189" spans="1:11" ht="52.5" customHeight="1">
      <c r="A189" s="151" t="s">
        <v>407</v>
      </c>
      <c r="B189" s="152" t="s">
        <v>408</v>
      </c>
      <c r="C189" s="151" t="s">
        <v>379</v>
      </c>
      <c r="D189" s="152" t="s">
        <v>203</v>
      </c>
      <c r="E189" s="151" t="s">
        <v>384</v>
      </c>
      <c r="F189" s="152" t="s">
        <v>266</v>
      </c>
      <c r="G189" s="151" t="s">
        <v>268</v>
      </c>
      <c r="H189" s="152" t="s">
        <v>267</v>
      </c>
      <c r="I189" s="153">
        <v>5</v>
      </c>
      <c r="J189" s="153">
        <v>1</v>
      </c>
      <c r="K189" s="163">
        <f t="shared" si="2"/>
        <v>20</v>
      </c>
    </row>
    <row r="190" spans="1:11" ht="52.5" customHeight="1">
      <c r="A190" s="148" t="s">
        <v>407</v>
      </c>
      <c r="B190" s="149" t="s">
        <v>408</v>
      </c>
      <c r="C190" s="148" t="s">
        <v>385</v>
      </c>
      <c r="D190" s="149" t="s">
        <v>205</v>
      </c>
      <c r="E190" s="148"/>
      <c r="F190" s="149"/>
      <c r="G190" s="148"/>
      <c r="H190" s="149"/>
      <c r="I190" s="150">
        <v>692.5</v>
      </c>
      <c r="J190" s="150">
        <v>692.5</v>
      </c>
      <c r="K190" s="163">
        <f t="shared" si="2"/>
        <v>100</v>
      </c>
    </row>
    <row r="191" spans="1:11" ht="52.5" customHeight="1">
      <c r="A191" s="148" t="s">
        <v>407</v>
      </c>
      <c r="B191" s="149" t="s">
        <v>408</v>
      </c>
      <c r="C191" s="148" t="s">
        <v>386</v>
      </c>
      <c r="D191" s="149" t="s">
        <v>207</v>
      </c>
      <c r="E191" s="148" t="s">
        <v>387</v>
      </c>
      <c r="F191" s="149" t="s">
        <v>388</v>
      </c>
      <c r="G191" s="148"/>
      <c r="H191" s="149"/>
      <c r="I191" s="150">
        <v>692.5</v>
      </c>
      <c r="J191" s="150">
        <v>692.5</v>
      </c>
      <c r="K191" s="163">
        <f t="shared" si="2"/>
        <v>100</v>
      </c>
    </row>
    <row r="192" spans="1:11" ht="52.5" customHeight="1">
      <c r="A192" s="148" t="s">
        <v>407</v>
      </c>
      <c r="B192" s="149" t="s">
        <v>408</v>
      </c>
      <c r="C192" s="148" t="s">
        <v>386</v>
      </c>
      <c r="D192" s="149" t="s">
        <v>207</v>
      </c>
      <c r="E192" s="148" t="s">
        <v>389</v>
      </c>
      <c r="F192" s="149" t="s">
        <v>207</v>
      </c>
      <c r="G192" s="148"/>
      <c r="H192" s="149"/>
      <c r="I192" s="150">
        <v>692.5</v>
      </c>
      <c r="J192" s="150">
        <v>692.5</v>
      </c>
      <c r="K192" s="163">
        <f t="shared" si="2"/>
        <v>100</v>
      </c>
    </row>
    <row r="193" spans="1:11" ht="52.5" customHeight="1">
      <c r="A193" s="148" t="s">
        <v>407</v>
      </c>
      <c r="B193" s="149" t="s">
        <v>408</v>
      </c>
      <c r="C193" s="148" t="s">
        <v>386</v>
      </c>
      <c r="D193" s="149" t="s">
        <v>207</v>
      </c>
      <c r="E193" s="148" t="s">
        <v>390</v>
      </c>
      <c r="F193" s="149" t="s">
        <v>391</v>
      </c>
      <c r="G193" s="148"/>
      <c r="H193" s="149"/>
      <c r="I193" s="150">
        <v>692.5</v>
      </c>
      <c r="J193" s="150">
        <v>692.5</v>
      </c>
      <c r="K193" s="163">
        <f t="shared" si="2"/>
        <v>100</v>
      </c>
    </row>
    <row r="194" spans="1:11" ht="52.5" customHeight="1">
      <c r="A194" s="148" t="s">
        <v>407</v>
      </c>
      <c r="B194" s="149" t="s">
        <v>408</v>
      </c>
      <c r="C194" s="148" t="s">
        <v>386</v>
      </c>
      <c r="D194" s="149" t="s">
        <v>207</v>
      </c>
      <c r="E194" s="148" t="s">
        <v>392</v>
      </c>
      <c r="F194" s="149" t="s">
        <v>393</v>
      </c>
      <c r="G194" s="148"/>
      <c r="H194" s="149"/>
      <c r="I194" s="150">
        <v>692.5</v>
      </c>
      <c r="J194" s="150">
        <v>692.5</v>
      </c>
      <c r="K194" s="163">
        <f t="shared" si="2"/>
        <v>100</v>
      </c>
    </row>
    <row r="195" spans="1:11" ht="52.5" customHeight="1">
      <c r="A195" s="148" t="s">
        <v>407</v>
      </c>
      <c r="B195" s="149" t="s">
        <v>408</v>
      </c>
      <c r="C195" s="148" t="s">
        <v>386</v>
      </c>
      <c r="D195" s="149" t="s">
        <v>207</v>
      </c>
      <c r="E195" s="148" t="s">
        <v>392</v>
      </c>
      <c r="F195" s="149" t="s">
        <v>393</v>
      </c>
      <c r="G195" s="148" t="s">
        <v>247</v>
      </c>
      <c r="H195" s="149" t="s">
        <v>246</v>
      </c>
      <c r="I195" s="150">
        <v>692.5</v>
      </c>
      <c r="J195" s="150">
        <v>692.5</v>
      </c>
      <c r="K195" s="163">
        <f t="shared" si="2"/>
        <v>100</v>
      </c>
    </row>
    <row r="196" spans="1:11" ht="52.5" customHeight="1">
      <c r="A196" s="151" t="s">
        <v>407</v>
      </c>
      <c r="B196" s="152" t="s">
        <v>408</v>
      </c>
      <c r="C196" s="151" t="s">
        <v>386</v>
      </c>
      <c r="D196" s="152" t="s">
        <v>207</v>
      </c>
      <c r="E196" s="151" t="s">
        <v>392</v>
      </c>
      <c r="F196" s="152" t="s">
        <v>393</v>
      </c>
      <c r="G196" s="151" t="s">
        <v>247</v>
      </c>
      <c r="H196" s="152" t="s">
        <v>246</v>
      </c>
      <c r="I196" s="153">
        <v>692.5</v>
      </c>
      <c r="J196" s="153">
        <v>692.5</v>
      </c>
      <c r="K196" s="163">
        <f t="shared" si="2"/>
        <v>100</v>
      </c>
    </row>
    <row r="197" spans="1:11" ht="52.5" customHeight="1">
      <c r="A197" s="148" t="s">
        <v>407</v>
      </c>
      <c r="B197" s="149" t="s">
        <v>408</v>
      </c>
      <c r="C197" s="148" t="s">
        <v>394</v>
      </c>
      <c r="D197" s="149" t="s">
        <v>213</v>
      </c>
      <c r="E197" s="148"/>
      <c r="F197" s="149"/>
      <c r="G197" s="148"/>
      <c r="H197" s="149"/>
      <c r="I197" s="150">
        <v>211</v>
      </c>
      <c r="J197" s="150">
        <v>211</v>
      </c>
      <c r="K197" s="163">
        <f t="shared" si="2"/>
        <v>100</v>
      </c>
    </row>
    <row r="198" spans="1:11" ht="52.5" customHeight="1">
      <c r="A198" s="148" t="s">
        <v>407</v>
      </c>
      <c r="B198" s="149" t="s">
        <v>408</v>
      </c>
      <c r="C198" s="148" t="s">
        <v>395</v>
      </c>
      <c r="D198" s="149" t="s">
        <v>216</v>
      </c>
      <c r="E198" s="148" t="s">
        <v>396</v>
      </c>
      <c r="F198" s="149" t="s">
        <v>197</v>
      </c>
      <c r="G198" s="148"/>
      <c r="H198" s="149"/>
      <c r="I198" s="150">
        <v>211</v>
      </c>
      <c r="J198" s="150">
        <v>211</v>
      </c>
      <c r="K198" s="163">
        <f t="shared" si="2"/>
        <v>100</v>
      </c>
    </row>
    <row r="199" spans="1:11" ht="52.5" customHeight="1">
      <c r="A199" s="148" t="s">
        <v>407</v>
      </c>
      <c r="B199" s="149" t="s">
        <v>408</v>
      </c>
      <c r="C199" s="148" t="s">
        <v>395</v>
      </c>
      <c r="D199" s="149" t="s">
        <v>216</v>
      </c>
      <c r="E199" s="148" t="s">
        <v>397</v>
      </c>
      <c r="F199" s="149" t="s">
        <v>216</v>
      </c>
      <c r="G199" s="148"/>
      <c r="H199" s="149"/>
      <c r="I199" s="150">
        <v>211</v>
      </c>
      <c r="J199" s="150">
        <v>211</v>
      </c>
      <c r="K199" s="163">
        <f t="shared" si="2"/>
        <v>100</v>
      </c>
    </row>
    <row r="200" spans="1:11" ht="52.5" customHeight="1">
      <c r="A200" s="148" t="s">
        <v>407</v>
      </c>
      <c r="B200" s="149" t="s">
        <v>408</v>
      </c>
      <c r="C200" s="148" t="s">
        <v>395</v>
      </c>
      <c r="D200" s="149" t="s">
        <v>216</v>
      </c>
      <c r="E200" s="148" t="s">
        <v>398</v>
      </c>
      <c r="F200" s="149" t="s">
        <v>285</v>
      </c>
      <c r="G200" s="148"/>
      <c r="H200" s="149"/>
      <c r="I200" s="150">
        <v>211</v>
      </c>
      <c r="J200" s="150">
        <v>211</v>
      </c>
      <c r="K200" s="163">
        <f>J200/I200*100</f>
        <v>100</v>
      </c>
    </row>
    <row r="201" spans="1:11" ht="52.5" customHeight="1">
      <c r="A201" s="148" t="s">
        <v>407</v>
      </c>
      <c r="B201" s="149" t="s">
        <v>408</v>
      </c>
      <c r="C201" s="148" t="s">
        <v>395</v>
      </c>
      <c r="D201" s="149" t="s">
        <v>216</v>
      </c>
      <c r="E201" s="148" t="s">
        <v>399</v>
      </c>
      <c r="F201" s="149" t="s">
        <v>363</v>
      </c>
      <c r="G201" s="148"/>
      <c r="H201" s="149"/>
      <c r="I201" s="150">
        <v>211</v>
      </c>
      <c r="J201" s="150">
        <v>211</v>
      </c>
      <c r="K201" s="163">
        <f>J201/I201*100</f>
        <v>100</v>
      </c>
    </row>
    <row r="202" spans="1:11" ht="52.5" customHeight="1">
      <c r="A202" s="148" t="s">
        <v>407</v>
      </c>
      <c r="B202" s="149" t="s">
        <v>408</v>
      </c>
      <c r="C202" s="148" t="s">
        <v>395</v>
      </c>
      <c r="D202" s="149" t="s">
        <v>216</v>
      </c>
      <c r="E202" s="148" t="s">
        <v>399</v>
      </c>
      <c r="F202" s="149" t="s">
        <v>363</v>
      </c>
      <c r="G202" s="148" t="s">
        <v>264</v>
      </c>
      <c r="H202" s="149" t="s">
        <v>263</v>
      </c>
      <c r="I202" s="150">
        <v>211</v>
      </c>
      <c r="J202" s="150">
        <v>211</v>
      </c>
      <c r="K202" s="163">
        <f>J202/I202*100</f>
        <v>100</v>
      </c>
    </row>
    <row r="203" spans="1:11" ht="52.5" customHeight="1">
      <c r="A203" s="151" t="s">
        <v>407</v>
      </c>
      <c r="B203" s="152" t="s">
        <v>408</v>
      </c>
      <c r="C203" s="151" t="s">
        <v>395</v>
      </c>
      <c r="D203" s="152" t="s">
        <v>216</v>
      </c>
      <c r="E203" s="151" t="s">
        <v>399</v>
      </c>
      <c r="F203" s="152" t="s">
        <v>363</v>
      </c>
      <c r="G203" s="151" t="s">
        <v>264</v>
      </c>
      <c r="H203" s="152" t="s">
        <v>263</v>
      </c>
      <c r="I203" s="153">
        <v>211</v>
      </c>
      <c r="J203" s="153">
        <v>211</v>
      </c>
      <c r="K203" s="163">
        <f>J203/I203*100</f>
        <v>100</v>
      </c>
    </row>
    <row r="207" spans="1:11" ht="52.5" customHeight="1">
      <c r="B207" s="164" t="s">
        <v>131</v>
      </c>
      <c r="D207" s="165" t="s">
        <v>132</v>
      </c>
    </row>
    <row r="208" spans="1:11" ht="24.75" customHeight="1"/>
    <row r="209" ht="24.75" customHeight="1"/>
    <row r="213" ht="24.75" customHeight="1"/>
    <row r="214" ht="24.75" customHeight="1"/>
  </sheetData>
  <mergeCells count="2">
    <mergeCell ref="I1:K1"/>
    <mergeCell ref="B2:I2"/>
  </mergeCells>
  <pageMargins left="0.70866141732283472" right="0.70866141732283472" top="0.74803149606299213" bottom="0.74803149606299213" header="0.31496062992125984" footer="0.31496062992125984"/>
  <pageSetup paperSize="9" scale="90" firstPageNumber="16" fitToHeight="0" orientation="landscape" useFirstPageNumber="1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1"/>
  <sheetViews>
    <sheetView zoomScaleSheetLayoutView="100" workbookViewId="0">
      <selection activeCell="A5" sqref="A5:E5"/>
    </sheetView>
  </sheetViews>
  <sheetFormatPr defaultRowHeight="12.75"/>
  <cols>
    <col min="1" max="1" width="41.28515625" style="100" customWidth="1"/>
    <col min="2" max="2" width="9.7109375" style="100" customWidth="1"/>
    <col min="3" max="3" width="25" style="100" customWidth="1"/>
    <col min="4" max="5" width="14.7109375" style="100" customWidth="1"/>
    <col min="6" max="256" width="9.140625" style="100"/>
    <col min="257" max="257" width="41.28515625" style="100" customWidth="1"/>
    <col min="258" max="258" width="9.7109375" style="100" customWidth="1"/>
    <col min="259" max="259" width="25" style="100" customWidth="1"/>
    <col min="260" max="261" width="14.7109375" style="100" customWidth="1"/>
    <col min="262" max="512" width="9.140625" style="100"/>
    <col min="513" max="513" width="41.28515625" style="100" customWidth="1"/>
    <col min="514" max="514" width="9.7109375" style="100" customWidth="1"/>
    <col min="515" max="515" width="25" style="100" customWidth="1"/>
    <col min="516" max="517" width="14.7109375" style="100" customWidth="1"/>
    <col min="518" max="768" width="9.140625" style="100"/>
    <col min="769" max="769" width="41.28515625" style="100" customWidth="1"/>
    <col min="770" max="770" width="9.7109375" style="100" customWidth="1"/>
    <col min="771" max="771" width="25" style="100" customWidth="1"/>
    <col min="772" max="773" width="14.7109375" style="100" customWidth="1"/>
    <col min="774" max="1024" width="9.140625" style="100"/>
    <col min="1025" max="1025" width="41.28515625" style="100" customWidth="1"/>
    <col min="1026" max="1026" width="9.7109375" style="100" customWidth="1"/>
    <col min="1027" max="1027" width="25" style="100" customWidth="1"/>
    <col min="1028" max="1029" width="14.7109375" style="100" customWidth="1"/>
    <col min="1030" max="1280" width="9.140625" style="100"/>
    <col min="1281" max="1281" width="41.28515625" style="100" customWidth="1"/>
    <col min="1282" max="1282" width="9.7109375" style="100" customWidth="1"/>
    <col min="1283" max="1283" width="25" style="100" customWidth="1"/>
    <col min="1284" max="1285" width="14.7109375" style="100" customWidth="1"/>
    <col min="1286" max="1536" width="9.140625" style="100"/>
    <col min="1537" max="1537" width="41.28515625" style="100" customWidth="1"/>
    <col min="1538" max="1538" width="9.7109375" style="100" customWidth="1"/>
    <col min="1539" max="1539" width="25" style="100" customWidth="1"/>
    <col min="1540" max="1541" width="14.7109375" style="100" customWidth="1"/>
    <col min="1542" max="1792" width="9.140625" style="100"/>
    <col min="1793" max="1793" width="41.28515625" style="100" customWidth="1"/>
    <col min="1794" max="1794" width="9.7109375" style="100" customWidth="1"/>
    <col min="1795" max="1795" width="25" style="100" customWidth="1"/>
    <col min="1796" max="1797" width="14.7109375" style="100" customWidth="1"/>
    <col min="1798" max="2048" width="9.140625" style="100"/>
    <col min="2049" max="2049" width="41.28515625" style="100" customWidth="1"/>
    <col min="2050" max="2050" width="9.7109375" style="100" customWidth="1"/>
    <col min="2051" max="2051" width="25" style="100" customWidth="1"/>
    <col min="2052" max="2053" width="14.7109375" style="100" customWidth="1"/>
    <col min="2054" max="2304" width="9.140625" style="100"/>
    <col min="2305" max="2305" width="41.28515625" style="100" customWidth="1"/>
    <col min="2306" max="2306" width="9.7109375" style="100" customWidth="1"/>
    <col min="2307" max="2307" width="25" style="100" customWidth="1"/>
    <col min="2308" max="2309" width="14.7109375" style="100" customWidth="1"/>
    <col min="2310" max="2560" width="9.140625" style="100"/>
    <col min="2561" max="2561" width="41.28515625" style="100" customWidth="1"/>
    <col min="2562" max="2562" width="9.7109375" style="100" customWidth="1"/>
    <col min="2563" max="2563" width="25" style="100" customWidth="1"/>
    <col min="2564" max="2565" width="14.7109375" style="100" customWidth="1"/>
    <col min="2566" max="2816" width="9.140625" style="100"/>
    <col min="2817" max="2817" width="41.28515625" style="100" customWidth="1"/>
    <col min="2818" max="2818" width="9.7109375" style="100" customWidth="1"/>
    <col min="2819" max="2819" width="25" style="100" customWidth="1"/>
    <col min="2820" max="2821" width="14.7109375" style="100" customWidth="1"/>
    <col min="2822" max="3072" width="9.140625" style="100"/>
    <col min="3073" max="3073" width="41.28515625" style="100" customWidth="1"/>
    <col min="3074" max="3074" width="9.7109375" style="100" customWidth="1"/>
    <col min="3075" max="3075" width="25" style="100" customWidth="1"/>
    <col min="3076" max="3077" width="14.7109375" style="100" customWidth="1"/>
    <col min="3078" max="3328" width="9.140625" style="100"/>
    <col min="3329" max="3329" width="41.28515625" style="100" customWidth="1"/>
    <col min="3330" max="3330" width="9.7109375" style="100" customWidth="1"/>
    <col min="3331" max="3331" width="25" style="100" customWidth="1"/>
    <col min="3332" max="3333" width="14.7109375" style="100" customWidth="1"/>
    <col min="3334" max="3584" width="9.140625" style="100"/>
    <col min="3585" max="3585" width="41.28515625" style="100" customWidth="1"/>
    <col min="3586" max="3586" width="9.7109375" style="100" customWidth="1"/>
    <col min="3587" max="3587" width="25" style="100" customWidth="1"/>
    <col min="3588" max="3589" width="14.7109375" style="100" customWidth="1"/>
    <col min="3590" max="3840" width="9.140625" style="100"/>
    <col min="3841" max="3841" width="41.28515625" style="100" customWidth="1"/>
    <col min="3842" max="3842" width="9.7109375" style="100" customWidth="1"/>
    <col min="3843" max="3843" width="25" style="100" customWidth="1"/>
    <col min="3844" max="3845" width="14.7109375" style="100" customWidth="1"/>
    <col min="3846" max="4096" width="9.140625" style="100"/>
    <col min="4097" max="4097" width="41.28515625" style="100" customWidth="1"/>
    <col min="4098" max="4098" width="9.7109375" style="100" customWidth="1"/>
    <col min="4099" max="4099" width="25" style="100" customWidth="1"/>
    <col min="4100" max="4101" width="14.7109375" style="100" customWidth="1"/>
    <col min="4102" max="4352" width="9.140625" style="100"/>
    <col min="4353" max="4353" width="41.28515625" style="100" customWidth="1"/>
    <col min="4354" max="4354" width="9.7109375" style="100" customWidth="1"/>
    <col min="4355" max="4355" width="25" style="100" customWidth="1"/>
    <col min="4356" max="4357" width="14.7109375" style="100" customWidth="1"/>
    <col min="4358" max="4608" width="9.140625" style="100"/>
    <col min="4609" max="4609" width="41.28515625" style="100" customWidth="1"/>
    <col min="4610" max="4610" width="9.7109375" style="100" customWidth="1"/>
    <col min="4611" max="4611" width="25" style="100" customWidth="1"/>
    <col min="4612" max="4613" width="14.7109375" style="100" customWidth="1"/>
    <col min="4614" max="4864" width="9.140625" style="100"/>
    <col min="4865" max="4865" width="41.28515625" style="100" customWidth="1"/>
    <col min="4866" max="4866" width="9.7109375" style="100" customWidth="1"/>
    <col min="4867" max="4867" width="25" style="100" customWidth="1"/>
    <col min="4868" max="4869" width="14.7109375" style="100" customWidth="1"/>
    <col min="4870" max="5120" width="9.140625" style="100"/>
    <col min="5121" max="5121" width="41.28515625" style="100" customWidth="1"/>
    <col min="5122" max="5122" width="9.7109375" style="100" customWidth="1"/>
    <col min="5123" max="5123" width="25" style="100" customWidth="1"/>
    <col min="5124" max="5125" width="14.7109375" style="100" customWidth="1"/>
    <col min="5126" max="5376" width="9.140625" style="100"/>
    <col min="5377" max="5377" width="41.28515625" style="100" customWidth="1"/>
    <col min="5378" max="5378" width="9.7109375" style="100" customWidth="1"/>
    <col min="5379" max="5379" width="25" style="100" customWidth="1"/>
    <col min="5380" max="5381" width="14.7109375" style="100" customWidth="1"/>
    <col min="5382" max="5632" width="9.140625" style="100"/>
    <col min="5633" max="5633" width="41.28515625" style="100" customWidth="1"/>
    <col min="5634" max="5634" width="9.7109375" style="100" customWidth="1"/>
    <col min="5635" max="5635" width="25" style="100" customWidth="1"/>
    <col min="5636" max="5637" width="14.7109375" style="100" customWidth="1"/>
    <col min="5638" max="5888" width="9.140625" style="100"/>
    <col min="5889" max="5889" width="41.28515625" style="100" customWidth="1"/>
    <col min="5890" max="5890" width="9.7109375" style="100" customWidth="1"/>
    <col min="5891" max="5891" width="25" style="100" customWidth="1"/>
    <col min="5892" max="5893" width="14.7109375" style="100" customWidth="1"/>
    <col min="5894" max="6144" width="9.140625" style="100"/>
    <col min="6145" max="6145" width="41.28515625" style="100" customWidth="1"/>
    <col min="6146" max="6146" width="9.7109375" style="100" customWidth="1"/>
    <col min="6147" max="6147" width="25" style="100" customWidth="1"/>
    <col min="6148" max="6149" width="14.7109375" style="100" customWidth="1"/>
    <col min="6150" max="6400" width="9.140625" style="100"/>
    <col min="6401" max="6401" width="41.28515625" style="100" customWidth="1"/>
    <col min="6402" max="6402" width="9.7109375" style="100" customWidth="1"/>
    <col min="6403" max="6403" width="25" style="100" customWidth="1"/>
    <col min="6404" max="6405" width="14.7109375" style="100" customWidth="1"/>
    <col min="6406" max="6656" width="9.140625" style="100"/>
    <col min="6657" max="6657" width="41.28515625" style="100" customWidth="1"/>
    <col min="6658" max="6658" width="9.7109375" style="100" customWidth="1"/>
    <col min="6659" max="6659" width="25" style="100" customWidth="1"/>
    <col min="6660" max="6661" width="14.7109375" style="100" customWidth="1"/>
    <col min="6662" max="6912" width="9.140625" style="100"/>
    <col min="6913" max="6913" width="41.28515625" style="100" customWidth="1"/>
    <col min="6914" max="6914" width="9.7109375" style="100" customWidth="1"/>
    <col min="6915" max="6915" width="25" style="100" customWidth="1"/>
    <col min="6916" max="6917" width="14.7109375" style="100" customWidth="1"/>
    <col min="6918" max="7168" width="9.140625" style="100"/>
    <col min="7169" max="7169" width="41.28515625" style="100" customWidth="1"/>
    <col min="7170" max="7170" width="9.7109375" style="100" customWidth="1"/>
    <col min="7171" max="7171" width="25" style="100" customWidth="1"/>
    <col min="7172" max="7173" width="14.7109375" style="100" customWidth="1"/>
    <col min="7174" max="7424" width="9.140625" style="100"/>
    <col min="7425" max="7425" width="41.28515625" style="100" customWidth="1"/>
    <col min="7426" max="7426" width="9.7109375" style="100" customWidth="1"/>
    <col min="7427" max="7427" width="25" style="100" customWidth="1"/>
    <col min="7428" max="7429" width="14.7109375" style="100" customWidth="1"/>
    <col min="7430" max="7680" width="9.140625" style="100"/>
    <col min="7681" max="7681" width="41.28515625" style="100" customWidth="1"/>
    <col min="7682" max="7682" width="9.7109375" style="100" customWidth="1"/>
    <col min="7683" max="7683" width="25" style="100" customWidth="1"/>
    <col min="7684" max="7685" width="14.7109375" style="100" customWidth="1"/>
    <col min="7686" max="7936" width="9.140625" style="100"/>
    <col min="7937" max="7937" width="41.28515625" style="100" customWidth="1"/>
    <col min="7938" max="7938" width="9.7109375" style="100" customWidth="1"/>
    <col min="7939" max="7939" width="25" style="100" customWidth="1"/>
    <col min="7940" max="7941" width="14.7109375" style="100" customWidth="1"/>
    <col min="7942" max="8192" width="9.140625" style="100"/>
    <col min="8193" max="8193" width="41.28515625" style="100" customWidth="1"/>
    <col min="8194" max="8194" width="9.7109375" style="100" customWidth="1"/>
    <col min="8195" max="8195" width="25" style="100" customWidth="1"/>
    <col min="8196" max="8197" width="14.7109375" style="100" customWidth="1"/>
    <col min="8198" max="8448" width="9.140625" style="100"/>
    <col min="8449" max="8449" width="41.28515625" style="100" customWidth="1"/>
    <col min="8450" max="8450" width="9.7109375" style="100" customWidth="1"/>
    <col min="8451" max="8451" width="25" style="100" customWidth="1"/>
    <col min="8452" max="8453" width="14.7109375" style="100" customWidth="1"/>
    <col min="8454" max="8704" width="9.140625" style="100"/>
    <col min="8705" max="8705" width="41.28515625" style="100" customWidth="1"/>
    <col min="8706" max="8706" width="9.7109375" style="100" customWidth="1"/>
    <col min="8707" max="8707" width="25" style="100" customWidth="1"/>
    <col min="8708" max="8709" width="14.7109375" style="100" customWidth="1"/>
    <col min="8710" max="8960" width="9.140625" style="100"/>
    <col min="8961" max="8961" width="41.28515625" style="100" customWidth="1"/>
    <col min="8962" max="8962" width="9.7109375" style="100" customWidth="1"/>
    <col min="8963" max="8963" width="25" style="100" customWidth="1"/>
    <col min="8964" max="8965" width="14.7109375" style="100" customWidth="1"/>
    <col min="8966" max="9216" width="9.140625" style="100"/>
    <col min="9217" max="9217" width="41.28515625" style="100" customWidth="1"/>
    <col min="9218" max="9218" width="9.7109375" style="100" customWidth="1"/>
    <col min="9219" max="9219" width="25" style="100" customWidth="1"/>
    <col min="9220" max="9221" width="14.7109375" style="100" customWidth="1"/>
    <col min="9222" max="9472" width="9.140625" style="100"/>
    <col min="9473" max="9473" width="41.28515625" style="100" customWidth="1"/>
    <col min="9474" max="9474" width="9.7109375" style="100" customWidth="1"/>
    <col min="9475" max="9475" width="25" style="100" customWidth="1"/>
    <col min="9476" max="9477" width="14.7109375" style="100" customWidth="1"/>
    <col min="9478" max="9728" width="9.140625" style="100"/>
    <col min="9729" max="9729" width="41.28515625" style="100" customWidth="1"/>
    <col min="9730" max="9730" width="9.7109375" style="100" customWidth="1"/>
    <col min="9731" max="9731" width="25" style="100" customWidth="1"/>
    <col min="9732" max="9733" width="14.7109375" style="100" customWidth="1"/>
    <col min="9734" max="9984" width="9.140625" style="100"/>
    <col min="9985" max="9985" width="41.28515625" style="100" customWidth="1"/>
    <col min="9986" max="9986" width="9.7109375" style="100" customWidth="1"/>
    <col min="9987" max="9987" width="25" style="100" customWidth="1"/>
    <col min="9988" max="9989" width="14.7109375" style="100" customWidth="1"/>
    <col min="9990" max="10240" width="9.140625" style="100"/>
    <col min="10241" max="10241" width="41.28515625" style="100" customWidth="1"/>
    <col min="10242" max="10242" width="9.7109375" style="100" customWidth="1"/>
    <col min="10243" max="10243" width="25" style="100" customWidth="1"/>
    <col min="10244" max="10245" width="14.7109375" style="100" customWidth="1"/>
    <col min="10246" max="10496" width="9.140625" style="100"/>
    <col min="10497" max="10497" width="41.28515625" style="100" customWidth="1"/>
    <col min="10498" max="10498" width="9.7109375" style="100" customWidth="1"/>
    <col min="10499" max="10499" width="25" style="100" customWidth="1"/>
    <col min="10500" max="10501" width="14.7109375" style="100" customWidth="1"/>
    <col min="10502" max="10752" width="9.140625" style="100"/>
    <col min="10753" max="10753" width="41.28515625" style="100" customWidth="1"/>
    <col min="10754" max="10754" width="9.7109375" style="100" customWidth="1"/>
    <col min="10755" max="10755" width="25" style="100" customWidth="1"/>
    <col min="10756" max="10757" width="14.7109375" style="100" customWidth="1"/>
    <col min="10758" max="11008" width="9.140625" style="100"/>
    <col min="11009" max="11009" width="41.28515625" style="100" customWidth="1"/>
    <col min="11010" max="11010" width="9.7109375" style="100" customWidth="1"/>
    <col min="11011" max="11011" width="25" style="100" customWidth="1"/>
    <col min="11012" max="11013" width="14.7109375" style="100" customWidth="1"/>
    <col min="11014" max="11264" width="9.140625" style="100"/>
    <col min="11265" max="11265" width="41.28515625" style="100" customWidth="1"/>
    <col min="11266" max="11266" width="9.7109375" style="100" customWidth="1"/>
    <col min="11267" max="11267" width="25" style="100" customWidth="1"/>
    <col min="11268" max="11269" width="14.7109375" style="100" customWidth="1"/>
    <col min="11270" max="11520" width="9.140625" style="100"/>
    <col min="11521" max="11521" width="41.28515625" style="100" customWidth="1"/>
    <col min="11522" max="11522" width="9.7109375" style="100" customWidth="1"/>
    <col min="11523" max="11523" width="25" style="100" customWidth="1"/>
    <col min="11524" max="11525" width="14.7109375" style="100" customWidth="1"/>
    <col min="11526" max="11776" width="9.140625" style="100"/>
    <col min="11777" max="11777" width="41.28515625" style="100" customWidth="1"/>
    <col min="11778" max="11778" width="9.7109375" style="100" customWidth="1"/>
    <col min="11779" max="11779" width="25" style="100" customWidth="1"/>
    <col min="11780" max="11781" width="14.7109375" style="100" customWidth="1"/>
    <col min="11782" max="12032" width="9.140625" style="100"/>
    <col min="12033" max="12033" width="41.28515625" style="100" customWidth="1"/>
    <col min="12034" max="12034" width="9.7109375" style="100" customWidth="1"/>
    <col min="12035" max="12035" width="25" style="100" customWidth="1"/>
    <col min="12036" max="12037" width="14.7109375" style="100" customWidth="1"/>
    <col min="12038" max="12288" width="9.140625" style="100"/>
    <col min="12289" max="12289" width="41.28515625" style="100" customWidth="1"/>
    <col min="12290" max="12290" width="9.7109375" style="100" customWidth="1"/>
    <col min="12291" max="12291" width="25" style="100" customWidth="1"/>
    <col min="12292" max="12293" width="14.7109375" style="100" customWidth="1"/>
    <col min="12294" max="12544" width="9.140625" style="100"/>
    <col min="12545" max="12545" width="41.28515625" style="100" customWidth="1"/>
    <col min="12546" max="12546" width="9.7109375" style="100" customWidth="1"/>
    <col min="12547" max="12547" width="25" style="100" customWidth="1"/>
    <col min="12548" max="12549" width="14.7109375" style="100" customWidth="1"/>
    <col min="12550" max="12800" width="9.140625" style="100"/>
    <col min="12801" max="12801" width="41.28515625" style="100" customWidth="1"/>
    <col min="12802" max="12802" width="9.7109375" style="100" customWidth="1"/>
    <col min="12803" max="12803" width="25" style="100" customWidth="1"/>
    <col min="12804" max="12805" width="14.7109375" style="100" customWidth="1"/>
    <col min="12806" max="13056" width="9.140625" style="100"/>
    <col min="13057" max="13057" width="41.28515625" style="100" customWidth="1"/>
    <col min="13058" max="13058" width="9.7109375" style="100" customWidth="1"/>
    <col min="13059" max="13059" width="25" style="100" customWidth="1"/>
    <col min="13060" max="13061" width="14.7109375" style="100" customWidth="1"/>
    <col min="13062" max="13312" width="9.140625" style="100"/>
    <col min="13313" max="13313" width="41.28515625" style="100" customWidth="1"/>
    <col min="13314" max="13314" width="9.7109375" style="100" customWidth="1"/>
    <col min="13315" max="13315" width="25" style="100" customWidth="1"/>
    <col min="13316" max="13317" width="14.7109375" style="100" customWidth="1"/>
    <col min="13318" max="13568" width="9.140625" style="100"/>
    <col min="13569" max="13569" width="41.28515625" style="100" customWidth="1"/>
    <col min="13570" max="13570" width="9.7109375" style="100" customWidth="1"/>
    <col min="13571" max="13571" width="25" style="100" customWidth="1"/>
    <col min="13572" max="13573" width="14.7109375" style="100" customWidth="1"/>
    <col min="13574" max="13824" width="9.140625" style="100"/>
    <col min="13825" max="13825" width="41.28515625" style="100" customWidth="1"/>
    <col min="13826" max="13826" width="9.7109375" style="100" customWidth="1"/>
    <col min="13827" max="13827" width="25" style="100" customWidth="1"/>
    <col min="13828" max="13829" width="14.7109375" style="100" customWidth="1"/>
    <col min="13830" max="14080" width="9.140625" style="100"/>
    <col min="14081" max="14081" width="41.28515625" style="100" customWidth="1"/>
    <col min="14082" max="14082" width="9.7109375" style="100" customWidth="1"/>
    <col min="14083" max="14083" width="25" style="100" customWidth="1"/>
    <col min="14084" max="14085" width="14.7109375" style="100" customWidth="1"/>
    <col min="14086" max="14336" width="9.140625" style="100"/>
    <col min="14337" max="14337" width="41.28515625" style="100" customWidth="1"/>
    <col min="14338" max="14338" width="9.7109375" style="100" customWidth="1"/>
    <col min="14339" max="14339" width="25" style="100" customWidth="1"/>
    <col min="14340" max="14341" width="14.7109375" style="100" customWidth="1"/>
    <col min="14342" max="14592" width="9.140625" style="100"/>
    <col min="14593" max="14593" width="41.28515625" style="100" customWidth="1"/>
    <col min="14594" max="14594" width="9.7109375" style="100" customWidth="1"/>
    <col min="14595" max="14595" width="25" style="100" customWidth="1"/>
    <col min="14596" max="14597" width="14.7109375" style="100" customWidth="1"/>
    <col min="14598" max="14848" width="9.140625" style="100"/>
    <col min="14849" max="14849" width="41.28515625" style="100" customWidth="1"/>
    <col min="14850" max="14850" width="9.7109375" style="100" customWidth="1"/>
    <col min="14851" max="14851" width="25" style="100" customWidth="1"/>
    <col min="14852" max="14853" width="14.7109375" style="100" customWidth="1"/>
    <col min="14854" max="15104" width="9.140625" style="100"/>
    <col min="15105" max="15105" width="41.28515625" style="100" customWidth="1"/>
    <col min="15106" max="15106" width="9.7109375" style="100" customWidth="1"/>
    <col min="15107" max="15107" width="25" style="100" customWidth="1"/>
    <col min="15108" max="15109" width="14.7109375" style="100" customWidth="1"/>
    <col min="15110" max="15360" width="9.140625" style="100"/>
    <col min="15361" max="15361" width="41.28515625" style="100" customWidth="1"/>
    <col min="15362" max="15362" width="9.7109375" style="100" customWidth="1"/>
    <col min="15363" max="15363" width="25" style="100" customWidth="1"/>
    <col min="15364" max="15365" width="14.7109375" style="100" customWidth="1"/>
    <col min="15366" max="15616" width="9.140625" style="100"/>
    <col min="15617" max="15617" width="41.28515625" style="100" customWidth="1"/>
    <col min="15618" max="15618" width="9.7109375" style="100" customWidth="1"/>
    <col min="15619" max="15619" width="25" style="100" customWidth="1"/>
    <col min="15620" max="15621" width="14.7109375" style="100" customWidth="1"/>
    <col min="15622" max="15872" width="9.140625" style="100"/>
    <col min="15873" max="15873" width="41.28515625" style="100" customWidth="1"/>
    <col min="15874" max="15874" width="9.7109375" style="100" customWidth="1"/>
    <col min="15875" max="15875" width="25" style="100" customWidth="1"/>
    <col min="15876" max="15877" width="14.7109375" style="100" customWidth="1"/>
    <col min="15878" max="16128" width="9.140625" style="100"/>
    <col min="16129" max="16129" width="41.28515625" style="100" customWidth="1"/>
    <col min="16130" max="16130" width="9.7109375" style="100" customWidth="1"/>
    <col min="16131" max="16131" width="25" style="100" customWidth="1"/>
    <col min="16132" max="16133" width="14.7109375" style="100" customWidth="1"/>
    <col min="16134" max="16384" width="9.140625" style="100"/>
  </cols>
  <sheetData>
    <row r="1" spans="1:17" ht="84" customHeight="1">
      <c r="B1" s="166"/>
      <c r="C1" s="229" t="s">
        <v>409</v>
      </c>
      <c r="D1" s="229"/>
      <c r="E1" s="229"/>
    </row>
    <row r="2" spans="1:17">
      <c r="C2" s="229"/>
      <c r="D2" s="229"/>
      <c r="E2" s="229"/>
    </row>
    <row r="3" spans="1:17" ht="31.15" customHeight="1">
      <c r="C3" s="229"/>
      <c r="D3" s="229"/>
      <c r="E3" s="229"/>
    </row>
    <row r="5" spans="1:17" ht="131.25" customHeight="1">
      <c r="A5" s="236" t="s">
        <v>410</v>
      </c>
      <c r="B5" s="236"/>
      <c r="C5" s="236"/>
      <c r="D5" s="236"/>
      <c r="E5" s="236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8"/>
      <c r="Q5" s="168"/>
    </row>
    <row r="6" spans="1:17" ht="13.5" customHeight="1">
      <c r="A6" s="169"/>
      <c r="B6" s="170"/>
      <c r="C6" s="170"/>
      <c r="D6" s="170"/>
    </row>
    <row r="7" spans="1:17" ht="15.75" customHeight="1">
      <c r="E7" s="171" t="s">
        <v>137</v>
      </c>
    </row>
    <row r="8" spans="1:17" ht="42" customHeight="1">
      <c r="A8" s="105" t="s">
        <v>138</v>
      </c>
      <c r="B8" s="107" t="s">
        <v>411</v>
      </c>
      <c r="C8" s="105" t="s">
        <v>412</v>
      </c>
      <c r="D8" s="172" t="s">
        <v>413</v>
      </c>
      <c r="E8" s="172" t="s">
        <v>6</v>
      </c>
    </row>
    <row r="9" spans="1:17" ht="39.75" customHeight="1">
      <c r="A9" s="173" t="s">
        <v>414</v>
      </c>
      <c r="B9" s="174" t="s">
        <v>415</v>
      </c>
      <c r="C9" s="175" t="s">
        <v>416</v>
      </c>
      <c r="D9" s="176">
        <f>SUM(D10,D13,D16)</f>
        <v>3545.397999999981</v>
      </c>
      <c r="E9" s="176">
        <f>SUM(E10,E13,E16)</f>
        <v>-8276.4290000000037</v>
      </c>
    </row>
    <row r="10" spans="1:17" ht="31.5" customHeight="1">
      <c r="A10" s="173" t="s">
        <v>417</v>
      </c>
      <c r="B10" s="174" t="s">
        <v>415</v>
      </c>
      <c r="C10" s="175" t="s">
        <v>418</v>
      </c>
      <c r="D10" s="176">
        <f>SUM(D11:D12)</f>
        <v>6122.6</v>
      </c>
      <c r="E10" s="176">
        <f>SUM(E11:E12)</f>
        <v>0</v>
      </c>
    </row>
    <row r="11" spans="1:17" ht="47.25" customHeight="1">
      <c r="A11" s="177" t="s">
        <v>419</v>
      </c>
      <c r="B11" s="105">
        <v>903</v>
      </c>
      <c r="C11" s="105" t="s">
        <v>420</v>
      </c>
      <c r="D11" s="178">
        <v>6122.6</v>
      </c>
      <c r="E11" s="178">
        <v>0</v>
      </c>
    </row>
    <row r="12" spans="1:17" ht="47.25" customHeight="1">
      <c r="A12" s="177" t="s">
        <v>421</v>
      </c>
      <c r="B12" s="105">
        <v>903</v>
      </c>
      <c r="C12" s="105" t="s">
        <v>422</v>
      </c>
      <c r="D12" s="178">
        <v>0</v>
      </c>
      <c r="E12" s="178">
        <v>0</v>
      </c>
    </row>
    <row r="13" spans="1:17" ht="29.25" customHeight="1">
      <c r="A13" s="173" t="s">
        <v>423</v>
      </c>
      <c r="B13" s="174" t="s">
        <v>415</v>
      </c>
      <c r="C13" s="175" t="s">
        <v>424</v>
      </c>
      <c r="D13" s="176">
        <f>SUM(D14:D15)</f>
        <v>0</v>
      </c>
      <c r="E13" s="176">
        <f>SUM(E14:E15)</f>
        <v>0</v>
      </c>
    </row>
    <row r="14" spans="1:17" ht="54" customHeight="1">
      <c r="A14" s="177" t="s">
        <v>425</v>
      </c>
      <c r="B14" s="105">
        <v>903</v>
      </c>
      <c r="C14" s="105" t="s">
        <v>426</v>
      </c>
      <c r="D14" s="178">
        <v>0</v>
      </c>
      <c r="E14" s="178">
        <v>0</v>
      </c>
    </row>
    <row r="15" spans="1:17" ht="51">
      <c r="A15" s="177" t="s">
        <v>427</v>
      </c>
      <c r="B15" s="105">
        <v>903</v>
      </c>
      <c r="C15" s="105" t="s">
        <v>428</v>
      </c>
      <c r="D15" s="178">
        <v>0</v>
      </c>
      <c r="E15" s="178">
        <v>0</v>
      </c>
    </row>
    <row r="16" spans="1:17" ht="29.25" customHeight="1">
      <c r="A16" s="173" t="s">
        <v>429</v>
      </c>
      <c r="B16" s="174" t="s">
        <v>415</v>
      </c>
      <c r="C16" s="175" t="s">
        <v>430</v>
      </c>
      <c r="D16" s="176">
        <f>SUM(D17:D18)</f>
        <v>-2577.2020000000193</v>
      </c>
      <c r="E16" s="176">
        <f>SUM(E17:E18)</f>
        <v>-8276.4290000000037</v>
      </c>
    </row>
    <row r="17" spans="1:5" ht="32.25" customHeight="1">
      <c r="A17" s="177" t="s">
        <v>431</v>
      </c>
      <c r="B17" s="179" t="s">
        <v>415</v>
      </c>
      <c r="C17" s="105" t="s">
        <v>432</v>
      </c>
      <c r="D17" s="178">
        <f>-D19-D11-D14</f>
        <v>-190247.65100000001</v>
      </c>
      <c r="E17" s="178">
        <f>-E19-E11-E14</f>
        <v>-147873.92300000001</v>
      </c>
    </row>
    <row r="18" spans="1:5" ht="28.5" customHeight="1">
      <c r="A18" s="177" t="s">
        <v>433</v>
      </c>
      <c r="B18" s="179" t="s">
        <v>415</v>
      </c>
      <c r="C18" s="105" t="s">
        <v>434</v>
      </c>
      <c r="D18" s="178">
        <f>D20-D15-D12</f>
        <v>187670.44899999999</v>
      </c>
      <c r="E18" s="178">
        <f>E20-E15-E12</f>
        <v>139597.49400000001</v>
      </c>
    </row>
    <row r="19" spans="1:5">
      <c r="C19" s="100" t="s">
        <v>435</v>
      </c>
      <c r="D19" s="180">
        <v>184125.05100000001</v>
      </c>
      <c r="E19" s="180">
        <v>147873.92300000001</v>
      </c>
    </row>
    <row r="20" spans="1:5">
      <c r="C20" s="100" t="s">
        <v>436</v>
      </c>
      <c r="D20" s="180">
        <v>187670.44899999999</v>
      </c>
      <c r="E20" s="180">
        <v>139597.49400000001</v>
      </c>
    </row>
    <row r="21" spans="1:5">
      <c r="C21" s="104" t="s">
        <v>437</v>
      </c>
      <c r="D21" s="181">
        <f>D19-D20</f>
        <v>-3545.3979999999865</v>
      </c>
      <c r="E21" s="181">
        <f>E19-E20</f>
        <v>8276.4290000000037</v>
      </c>
    </row>
  </sheetData>
  <mergeCells count="2">
    <mergeCell ref="C1:E3"/>
    <mergeCell ref="A5:E5"/>
  </mergeCells>
  <pageMargins left="0.98425196850393704" right="0.39370078740157483" top="0.39370078740157483" bottom="0.19685039370078741" header="0" footer="0"/>
  <pageSetup paperSize="9" scale="78" firstPageNumber="37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tabSelected="1" zoomScale="80" zoomScaleNormal="80" zoomScaleSheetLayoutView="85" workbookViewId="0">
      <selection activeCell="A3" sqref="A3:E3"/>
    </sheetView>
  </sheetViews>
  <sheetFormatPr defaultRowHeight="12.75"/>
  <cols>
    <col min="1" max="1" width="55.7109375" style="184" customWidth="1"/>
    <col min="2" max="5" width="17.42578125" style="184" customWidth="1"/>
    <col min="6" max="6" width="12.28515625" style="184" customWidth="1"/>
    <col min="7" max="7" width="11.5703125" style="184" bestFit="1" customWidth="1"/>
    <col min="8" max="256" width="9.140625" style="184"/>
    <col min="257" max="257" width="55.7109375" style="184" customWidth="1"/>
    <col min="258" max="261" width="17.42578125" style="184" customWidth="1"/>
    <col min="262" max="262" width="12.28515625" style="184" customWidth="1"/>
    <col min="263" max="263" width="11.5703125" style="184" bestFit="1" customWidth="1"/>
    <col min="264" max="512" width="9.140625" style="184"/>
    <col min="513" max="513" width="55.7109375" style="184" customWidth="1"/>
    <col min="514" max="517" width="17.42578125" style="184" customWidth="1"/>
    <col min="518" max="518" width="12.28515625" style="184" customWidth="1"/>
    <col min="519" max="519" width="11.5703125" style="184" bestFit="1" customWidth="1"/>
    <col min="520" max="768" width="9.140625" style="184"/>
    <col min="769" max="769" width="55.7109375" style="184" customWidth="1"/>
    <col min="770" max="773" width="17.42578125" style="184" customWidth="1"/>
    <col min="774" max="774" width="12.28515625" style="184" customWidth="1"/>
    <col min="775" max="775" width="11.5703125" style="184" bestFit="1" customWidth="1"/>
    <col min="776" max="1024" width="9.140625" style="184"/>
    <col min="1025" max="1025" width="55.7109375" style="184" customWidth="1"/>
    <col min="1026" max="1029" width="17.42578125" style="184" customWidth="1"/>
    <col min="1030" max="1030" width="12.28515625" style="184" customWidth="1"/>
    <col min="1031" max="1031" width="11.5703125" style="184" bestFit="1" customWidth="1"/>
    <col min="1032" max="1280" width="9.140625" style="184"/>
    <col min="1281" max="1281" width="55.7109375" style="184" customWidth="1"/>
    <col min="1282" max="1285" width="17.42578125" style="184" customWidth="1"/>
    <col min="1286" max="1286" width="12.28515625" style="184" customWidth="1"/>
    <col min="1287" max="1287" width="11.5703125" style="184" bestFit="1" customWidth="1"/>
    <col min="1288" max="1536" width="9.140625" style="184"/>
    <col min="1537" max="1537" width="55.7109375" style="184" customWidth="1"/>
    <col min="1538" max="1541" width="17.42578125" style="184" customWidth="1"/>
    <col min="1542" max="1542" width="12.28515625" style="184" customWidth="1"/>
    <col min="1543" max="1543" width="11.5703125" style="184" bestFit="1" customWidth="1"/>
    <col min="1544" max="1792" width="9.140625" style="184"/>
    <col min="1793" max="1793" width="55.7109375" style="184" customWidth="1"/>
    <col min="1794" max="1797" width="17.42578125" style="184" customWidth="1"/>
    <col min="1798" max="1798" width="12.28515625" style="184" customWidth="1"/>
    <col min="1799" max="1799" width="11.5703125" style="184" bestFit="1" customWidth="1"/>
    <col min="1800" max="2048" width="9.140625" style="184"/>
    <col min="2049" max="2049" width="55.7109375" style="184" customWidth="1"/>
    <col min="2050" max="2053" width="17.42578125" style="184" customWidth="1"/>
    <col min="2054" max="2054" width="12.28515625" style="184" customWidth="1"/>
    <col min="2055" max="2055" width="11.5703125" style="184" bestFit="1" customWidth="1"/>
    <col min="2056" max="2304" width="9.140625" style="184"/>
    <col min="2305" max="2305" width="55.7109375" style="184" customWidth="1"/>
    <col min="2306" max="2309" width="17.42578125" style="184" customWidth="1"/>
    <col min="2310" max="2310" width="12.28515625" style="184" customWidth="1"/>
    <col min="2311" max="2311" width="11.5703125" style="184" bestFit="1" customWidth="1"/>
    <col min="2312" max="2560" width="9.140625" style="184"/>
    <col min="2561" max="2561" width="55.7109375" style="184" customWidth="1"/>
    <col min="2562" max="2565" width="17.42578125" style="184" customWidth="1"/>
    <col min="2566" max="2566" width="12.28515625" style="184" customWidth="1"/>
    <col min="2567" max="2567" width="11.5703125" style="184" bestFit="1" customWidth="1"/>
    <col min="2568" max="2816" width="9.140625" style="184"/>
    <col min="2817" max="2817" width="55.7109375" style="184" customWidth="1"/>
    <col min="2818" max="2821" width="17.42578125" style="184" customWidth="1"/>
    <col min="2822" max="2822" width="12.28515625" style="184" customWidth="1"/>
    <col min="2823" max="2823" width="11.5703125" style="184" bestFit="1" customWidth="1"/>
    <col min="2824" max="3072" width="9.140625" style="184"/>
    <col min="3073" max="3073" width="55.7109375" style="184" customWidth="1"/>
    <col min="3074" max="3077" width="17.42578125" style="184" customWidth="1"/>
    <col min="3078" max="3078" width="12.28515625" style="184" customWidth="1"/>
    <col min="3079" max="3079" width="11.5703125" style="184" bestFit="1" customWidth="1"/>
    <col min="3080" max="3328" width="9.140625" style="184"/>
    <col min="3329" max="3329" width="55.7109375" style="184" customWidth="1"/>
    <col min="3330" max="3333" width="17.42578125" style="184" customWidth="1"/>
    <col min="3334" max="3334" width="12.28515625" style="184" customWidth="1"/>
    <col min="3335" max="3335" width="11.5703125" style="184" bestFit="1" customWidth="1"/>
    <col min="3336" max="3584" width="9.140625" style="184"/>
    <col min="3585" max="3585" width="55.7109375" style="184" customWidth="1"/>
    <col min="3586" max="3589" width="17.42578125" style="184" customWidth="1"/>
    <col min="3590" max="3590" width="12.28515625" style="184" customWidth="1"/>
    <col min="3591" max="3591" width="11.5703125" style="184" bestFit="1" customWidth="1"/>
    <col min="3592" max="3840" width="9.140625" style="184"/>
    <col min="3841" max="3841" width="55.7109375" style="184" customWidth="1"/>
    <col min="3842" max="3845" width="17.42578125" style="184" customWidth="1"/>
    <col min="3846" max="3846" width="12.28515625" style="184" customWidth="1"/>
    <col min="3847" max="3847" width="11.5703125" style="184" bestFit="1" customWidth="1"/>
    <col min="3848" max="4096" width="9.140625" style="184"/>
    <col min="4097" max="4097" width="55.7109375" style="184" customWidth="1"/>
    <col min="4098" max="4101" width="17.42578125" style="184" customWidth="1"/>
    <col min="4102" max="4102" width="12.28515625" style="184" customWidth="1"/>
    <col min="4103" max="4103" width="11.5703125" style="184" bestFit="1" customWidth="1"/>
    <col min="4104" max="4352" width="9.140625" style="184"/>
    <col min="4353" max="4353" width="55.7109375" style="184" customWidth="1"/>
    <col min="4354" max="4357" width="17.42578125" style="184" customWidth="1"/>
    <col min="4358" max="4358" width="12.28515625" style="184" customWidth="1"/>
    <col min="4359" max="4359" width="11.5703125" style="184" bestFit="1" customWidth="1"/>
    <col min="4360" max="4608" width="9.140625" style="184"/>
    <col min="4609" max="4609" width="55.7109375" style="184" customWidth="1"/>
    <col min="4610" max="4613" width="17.42578125" style="184" customWidth="1"/>
    <col min="4614" max="4614" width="12.28515625" style="184" customWidth="1"/>
    <col min="4615" max="4615" width="11.5703125" style="184" bestFit="1" customWidth="1"/>
    <col min="4616" max="4864" width="9.140625" style="184"/>
    <col min="4865" max="4865" width="55.7109375" style="184" customWidth="1"/>
    <col min="4866" max="4869" width="17.42578125" style="184" customWidth="1"/>
    <col min="4870" max="4870" width="12.28515625" style="184" customWidth="1"/>
    <col min="4871" max="4871" width="11.5703125" style="184" bestFit="1" customWidth="1"/>
    <col min="4872" max="5120" width="9.140625" style="184"/>
    <col min="5121" max="5121" width="55.7109375" style="184" customWidth="1"/>
    <col min="5122" max="5125" width="17.42578125" style="184" customWidth="1"/>
    <col min="5126" max="5126" width="12.28515625" style="184" customWidth="1"/>
    <col min="5127" max="5127" width="11.5703125" style="184" bestFit="1" customWidth="1"/>
    <col min="5128" max="5376" width="9.140625" style="184"/>
    <col min="5377" max="5377" width="55.7109375" style="184" customWidth="1"/>
    <col min="5378" max="5381" width="17.42578125" style="184" customWidth="1"/>
    <col min="5382" max="5382" width="12.28515625" style="184" customWidth="1"/>
    <col min="5383" max="5383" width="11.5703125" style="184" bestFit="1" customWidth="1"/>
    <col min="5384" max="5632" width="9.140625" style="184"/>
    <col min="5633" max="5633" width="55.7109375" style="184" customWidth="1"/>
    <col min="5634" max="5637" width="17.42578125" style="184" customWidth="1"/>
    <col min="5638" max="5638" width="12.28515625" style="184" customWidth="1"/>
    <col min="5639" max="5639" width="11.5703125" style="184" bestFit="1" customWidth="1"/>
    <col min="5640" max="5888" width="9.140625" style="184"/>
    <col min="5889" max="5889" width="55.7109375" style="184" customWidth="1"/>
    <col min="5890" max="5893" width="17.42578125" style="184" customWidth="1"/>
    <col min="5894" max="5894" width="12.28515625" style="184" customWidth="1"/>
    <col min="5895" max="5895" width="11.5703125" style="184" bestFit="1" customWidth="1"/>
    <col min="5896" max="6144" width="9.140625" style="184"/>
    <col min="6145" max="6145" width="55.7109375" style="184" customWidth="1"/>
    <col min="6146" max="6149" width="17.42578125" style="184" customWidth="1"/>
    <col min="6150" max="6150" width="12.28515625" style="184" customWidth="1"/>
    <col min="6151" max="6151" width="11.5703125" style="184" bestFit="1" customWidth="1"/>
    <col min="6152" max="6400" width="9.140625" style="184"/>
    <col min="6401" max="6401" width="55.7109375" style="184" customWidth="1"/>
    <col min="6402" max="6405" width="17.42578125" style="184" customWidth="1"/>
    <col min="6406" max="6406" width="12.28515625" style="184" customWidth="1"/>
    <col min="6407" max="6407" width="11.5703125" style="184" bestFit="1" customWidth="1"/>
    <col min="6408" max="6656" width="9.140625" style="184"/>
    <col min="6657" max="6657" width="55.7109375" style="184" customWidth="1"/>
    <col min="6658" max="6661" width="17.42578125" style="184" customWidth="1"/>
    <col min="6662" max="6662" width="12.28515625" style="184" customWidth="1"/>
    <col min="6663" max="6663" width="11.5703125" style="184" bestFit="1" customWidth="1"/>
    <col min="6664" max="6912" width="9.140625" style="184"/>
    <col min="6913" max="6913" width="55.7109375" style="184" customWidth="1"/>
    <col min="6914" max="6917" width="17.42578125" style="184" customWidth="1"/>
    <col min="6918" max="6918" width="12.28515625" style="184" customWidth="1"/>
    <col min="6919" max="6919" width="11.5703125" style="184" bestFit="1" customWidth="1"/>
    <col min="6920" max="7168" width="9.140625" style="184"/>
    <col min="7169" max="7169" width="55.7109375" style="184" customWidth="1"/>
    <col min="7170" max="7173" width="17.42578125" style="184" customWidth="1"/>
    <col min="7174" max="7174" width="12.28515625" style="184" customWidth="1"/>
    <col min="7175" max="7175" width="11.5703125" style="184" bestFit="1" customWidth="1"/>
    <col min="7176" max="7424" width="9.140625" style="184"/>
    <col min="7425" max="7425" width="55.7109375" style="184" customWidth="1"/>
    <col min="7426" max="7429" width="17.42578125" style="184" customWidth="1"/>
    <col min="7430" max="7430" width="12.28515625" style="184" customWidth="1"/>
    <col min="7431" max="7431" width="11.5703125" style="184" bestFit="1" customWidth="1"/>
    <col min="7432" max="7680" width="9.140625" style="184"/>
    <col min="7681" max="7681" width="55.7109375" style="184" customWidth="1"/>
    <col min="7682" max="7685" width="17.42578125" style="184" customWidth="1"/>
    <col min="7686" max="7686" width="12.28515625" style="184" customWidth="1"/>
    <col min="7687" max="7687" width="11.5703125" style="184" bestFit="1" customWidth="1"/>
    <col min="7688" max="7936" width="9.140625" style="184"/>
    <col min="7937" max="7937" width="55.7109375" style="184" customWidth="1"/>
    <col min="7938" max="7941" width="17.42578125" style="184" customWidth="1"/>
    <col min="7942" max="7942" width="12.28515625" style="184" customWidth="1"/>
    <col min="7943" max="7943" width="11.5703125" style="184" bestFit="1" customWidth="1"/>
    <col min="7944" max="8192" width="9.140625" style="184"/>
    <col min="8193" max="8193" width="55.7109375" style="184" customWidth="1"/>
    <col min="8194" max="8197" width="17.42578125" style="184" customWidth="1"/>
    <col min="8198" max="8198" width="12.28515625" style="184" customWidth="1"/>
    <col min="8199" max="8199" width="11.5703125" style="184" bestFit="1" customWidth="1"/>
    <col min="8200" max="8448" width="9.140625" style="184"/>
    <col min="8449" max="8449" width="55.7109375" style="184" customWidth="1"/>
    <col min="8450" max="8453" width="17.42578125" style="184" customWidth="1"/>
    <col min="8454" max="8454" width="12.28515625" style="184" customWidth="1"/>
    <col min="8455" max="8455" width="11.5703125" style="184" bestFit="1" customWidth="1"/>
    <col min="8456" max="8704" width="9.140625" style="184"/>
    <col min="8705" max="8705" width="55.7109375" style="184" customWidth="1"/>
    <col min="8706" max="8709" width="17.42578125" style="184" customWidth="1"/>
    <col min="8710" max="8710" width="12.28515625" style="184" customWidth="1"/>
    <col min="8711" max="8711" width="11.5703125" style="184" bestFit="1" customWidth="1"/>
    <col min="8712" max="8960" width="9.140625" style="184"/>
    <col min="8961" max="8961" width="55.7109375" style="184" customWidth="1"/>
    <col min="8962" max="8965" width="17.42578125" style="184" customWidth="1"/>
    <col min="8966" max="8966" width="12.28515625" style="184" customWidth="1"/>
    <col min="8967" max="8967" width="11.5703125" style="184" bestFit="1" customWidth="1"/>
    <col min="8968" max="9216" width="9.140625" style="184"/>
    <col min="9217" max="9217" width="55.7109375" style="184" customWidth="1"/>
    <col min="9218" max="9221" width="17.42578125" style="184" customWidth="1"/>
    <col min="9222" max="9222" width="12.28515625" style="184" customWidth="1"/>
    <col min="9223" max="9223" width="11.5703125" style="184" bestFit="1" customWidth="1"/>
    <col min="9224" max="9472" width="9.140625" style="184"/>
    <col min="9473" max="9473" width="55.7109375" style="184" customWidth="1"/>
    <col min="9474" max="9477" width="17.42578125" style="184" customWidth="1"/>
    <col min="9478" max="9478" width="12.28515625" style="184" customWidth="1"/>
    <col min="9479" max="9479" width="11.5703125" style="184" bestFit="1" customWidth="1"/>
    <col min="9480" max="9728" width="9.140625" style="184"/>
    <col min="9729" max="9729" width="55.7109375" style="184" customWidth="1"/>
    <col min="9730" max="9733" width="17.42578125" style="184" customWidth="1"/>
    <col min="9734" max="9734" width="12.28515625" style="184" customWidth="1"/>
    <col min="9735" max="9735" width="11.5703125" style="184" bestFit="1" customWidth="1"/>
    <col min="9736" max="9984" width="9.140625" style="184"/>
    <col min="9985" max="9985" width="55.7109375" style="184" customWidth="1"/>
    <col min="9986" max="9989" width="17.42578125" style="184" customWidth="1"/>
    <col min="9990" max="9990" width="12.28515625" style="184" customWidth="1"/>
    <col min="9991" max="9991" width="11.5703125" style="184" bestFit="1" customWidth="1"/>
    <col min="9992" max="10240" width="9.140625" style="184"/>
    <col min="10241" max="10241" width="55.7109375" style="184" customWidth="1"/>
    <col min="10242" max="10245" width="17.42578125" style="184" customWidth="1"/>
    <col min="10246" max="10246" width="12.28515625" style="184" customWidth="1"/>
    <col min="10247" max="10247" width="11.5703125" style="184" bestFit="1" customWidth="1"/>
    <col min="10248" max="10496" width="9.140625" style="184"/>
    <col min="10497" max="10497" width="55.7109375" style="184" customWidth="1"/>
    <col min="10498" max="10501" width="17.42578125" style="184" customWidth="1"/>
    <col min="10502" max="10502" width="12.28515625" style="184" customWidth="1"/>
    <col min="10503" max="10503" width="11.5703125" style="184" bestFit="1" customWidth="1"/>
    <col min="10504" max="10752" width="9.140625" style="184"/>
    <col min="10753" max="10753" width="55.7109375" style="184" customWidth="1"/>
    <col min="10754" max="10757" width="17.42578125" style="184" customWidth="1"/>
    <col min="10758" max="10758" width="12.28515625" style="184" customWidth="1"/>
    <col min="10759" max="10759" width="11.5703125" style="184" bestFit="1" customWidth="1"/>
    <col min="10760" max="11008" width="9.140625" style="184"/>
    <col min="11009" max="11009" width="55.7109375" style="184" customWidth="1"/>
    <col min="11010" max="11013" width="17.42578125" style="184" customWidth="1"/>
    <col min="11014" max="11014" width="12.28515625" style="184" customWidth="1"/>
    <col min="11015" max="11015" width="11.5703125" style="184" bestFit="1" customWidth="1"/>
    <col min="11016" max="11264" width="9.140625" style="184"/>
    <col min="11265" max="11265" width="55.7109375" style="184" customWidth="1"/>
    <col min="11266" max="11269" width="17.42578125" style="184" customWidth="1"/>
    <col min="11270" max="11270" width="12.28515625" style="184" customWidth="1"/>
    <col min="11271" max="11271" width="11.5703125" style="184" bestFit="1" customWidth="1"/>
    <col min="11272" max="11520" width="9.140625" style="184"/>
    <col min="11521" max="11521" width="55.7109375" style="184" customWidth="1"/>
    <col min="11522" max="11525" width="17.42578125" style="184" customWidth="1"/>
    <col min="11526" max="11526" width="12.28515625" style="184" customWidth="1"/>
    <col min="11527" max="11527" width="11.5703125" style="184" bestFit="1" customWidth="1"/>
    <col min="11528" max="11776" width="9.140625" style="184"/>
    <col min="11777" max="11777" width="55.7109375" style="184" customWidth="1"/>
    <col min="11778" max="11781" width="17.42578125" style="184" customWidth="1"/>
    <col min="11782" max="11782" width="12.28515625" style="184" customWidth="1"/>
    <col min="11783" max="11783" width="11.5703125" style="184" bestFit="1" customWidth="1"/>
    <col min="11784" max="12032" width="9.140625" style="184"/>
    <col min="12033" max="12033" width="55.7109375" style="184" customWidth="1"/>
    <col min="12034" max="12037" width="17.42578125" style="184" customWidth="1"/>
    <col min="12038" max="12038" width="12.28515625" style="184" customWidth="1"/>
    <col min="12039" max="12039" width="11.5703125" style="184" bestFit="1" customWidth="1"/>
    <col min="12040" max="12288" width="9.140625" style="184"/>
    <col min="12289" max="12289" width="55.7109375" style="184" customWidth="1"/>
    <col min="12290" max="12293" width="17.42578125" style="184" customWidth="1"/>
    <col min="12294" max="12294" width="12.28515625" style="184" customWidth="1"/>
    <col min="12295" max="12295" width="11.5703125" style="184" bestFit="1" customWidth="1"/>
    <col min="12296" max="12544" width="9.140625" style="184"/>
    <col min="12545" max="12545" width="55.7109375" style="184" customWidth="1"/>
    <col min="12546" max="12549" width="17.42578125" style="184" customWidth="1"/>
    <col min="12550" max="12550" width="12.28515625" style="184" customWidth="1"/>
    <col min="12551" max="12551" width="11.5703125" style="184" bestFit="1" customWidth="1"/>
    <col min="12552" max="12800" width="9.140625" style="184"/>
    <col min="12801" max="12801" width="55.7109375" style="184" customWidth="1"/>
    <col min="12802" max="12805" width="17.42578125" style="184" customWidth="1"/>
    <col min="12806" max="12806" width="12.28515625" style="184" customWidth="1"/>
    <col min="12807" max="12807" width="11.5703125" style="184" bestFit="1" customWidth="1"/>
    <col min="12808" max="13056" width="9.140625" style="184"/>
    <col min="13057" max="13057" width="55.7109375" style="184" customWidth="1"/>
    <col min="13058" max="13061" width="17.42578125" style="184" customWidth="1"/>
    <col min="13062" max="13062" width="12.28515625" style="184" customWidth="1"/>
    <col min="13063" max="13063" width="11.5703125" style="184" bestFit="1" customWidth="1"/>
    <col min="13064" max="13312" width="9.140625" style="184"/>
    <col min="13313" max="13313" width="55.7109375" style="184" customWidth="1"/>
    <col min="13314" max="13317" width="17.42578125" style="184" customWidth="1"/>
    <col min="13318" max="13318" width="12.28515625" style="184" customWidth="1"/>
    <col min="13319" max="13319" width="11.5703125" style="184" bestFit="1" customWidth="1"/>
    <col min="13320" max="13568" width="9.140625" style="184"/>
    <col min="13569" max="13569" width="55.7109375" style="184" customWidth="1"/>
    <col min="13570" max="13573" width="17.42578125" style="184" customWidth="1"/>
    <col min="13574" max="13574" width="12.28515625" style="184" customWidth="1"/>
    <col min="13575" max="13575" width="11.5703125" style="184" bestFit="1" customWidth="1"/>
    <col min="13576" max="13824" width="9.140625" style="184"/>
    <col min="13825" max="13825" width="55.7109375" style="184" customWidth="1"/>
    <col min="13826" max="13829" width="17.42578125" style="184" customWidth="1"/>
    <col min="13830" max="13830" width="12.28515625" style="184" customWidth="1"/>
    <col min="13831" max="13831" width="11.5703125" style="184" bestFit="1" customWidth="1"/>
    <col min="13832" max="14080" width="9.140625" style="184"/>
    <col min="14081" max="14081" width="55.7109375" style="184" customWidth="1"/>
    <col min="14082" max="14085" width="17.42578125" style="184" customWidth="1"/>
    <col min="14086" max="14086" width="12.28515625" style="184" customWidth="1"/>
    <col min="14087" max="14087" width="11.5703125" style="184" bestFit="1" customWidth="1"/>
    <col min="14088" max="14336" width="9.140625" style="184"/>
    <col min="14337" max="14337" width="55.7109375" style="184" customWidth="1"/>
    <col min="14338" max="14341" width="17.42578125" style="184" customWidth="1"/>
    <col min="14342" max="14342" width="12.28515625" style="184" customWidth="1"/>
    <col min="14343" max="14343" width="11.5703125" style="184" bestFit="1" customWidth="1"/>
    <col min="14344" max="14592" width="9.140625" style="184"/>
    <col min="14593" max="14593" width="55.7109375" style="184" customWidth="1"/>
    <col min="14594" max="14597" width="17.42578125" style="184" customWidth="1"/>
    <col min="14598" max="14598" width="12.28515625" style="184" customWidth="1"/>
    <col min="14599" max="14599" width="11.5703125" style="184" bestFit="1" customWidth="1"/>
    <col min="14600" max="14848" width="9.140625" style="184"/>
    <col min="14849" max="14849" width="55.7109375" style="184" customWidth="1"/>
    <col min="14850" max="14853" width="17.42578125" style="184" customWidth="1"/>
    <col min="14854" max="14854" width="12.28515625" style="184" customWidth="1"/>
    <col min="14855" max="14855" width="11.5703125" style="184" bestFit="1" customWidth="1"/>
    <col min="14856" max="15104" width="9.140625" style="184"/>
    <col min="15105" max="15105" width="55.7109375" style="184" customWidth="1"/>
    <col min="15106" max="15109" width="17.42578125" style="184" customWidth="1"/>
    <col min="15110" max="15110" width="12.28515625" style="184" customWidth="1"/>
    <col min="15111" max="15111" width="11.5703125" style="184" bestFit="1" customWidth="1"/>
    <col min="15112" max="15360" width="9.140625" style="184"/>
    <col min="15361" max="15361" width="55.7109375" style="184" customWidth="1"/>
    <col min="15362" max="15365" width="17.42578125" style="184" customWidth="1"/>
    <col min="15366" max="15366" width="12.28515625" style="184" customWidth="1"/>
    <col min="15367" max="15367" width="11.5703125" style="184" bestFit="1" customWidth="1"/>
    <col min="15368" max="15616" width="9.140625" style="184"/>
    <col min="15617" max="15617" width="55.7109375" style="184" customWidth="1"/>
    <col min="15618" max="15621" width="17.42578125" style="184" customWidth="1"/>
    <col min="15622" max="15622" width="12.28515625" style="184" customWidth="1"/>
    <col min="15623" max="15623" width="11.5703125" style="184" bestFit="1" customWidth="1"/>
    <col min="15624" max="15872" width="9.140625" style="184"/>
    <col min="15873" max="15873" width="55.7109375" style="184" customWidth="1"/>
    <col min="15874" max="15877" width="17.42578125" style="184" customWidth="1"/>
    <col min="15878" max="15878" width="12.28515625" style="184" customWidth="1"/>
    <col min="15879" max="15879" width="11.5703125" style="184" bestFit="1" customWidth="1"/>
    <col min="15880" max="16128" width="9.140625" style="184"/>
    <col min="16129" max="16129" width="55.7109375" style="184" customWidth="1"/>
    <col min="16130" max="16133" width="17.42578125" style="184" customWidth="1"/>
    <col min="16134" max="16134" width="12.28515625" style="184" customWidth="1"/>
    <col min="16135" max="16135" width="11.5703125" style="184" bestFit="1" customWidth="1"/>
    <col min="16136" max="16384" width="9.140625" style="184"/>
  </cols>
  <sheetData>
    <row r="1" spans="1:13" s="132" customFormat="1" ht="111" customHeight="1">
      <c r="A1" s="182"/>
      <c r="B1" s="131"/>
      <c r="C1" s="237" t="s">
        <v>438</v>
      </c>
      <c r="D1" s="237"/>
      <c r="E1" s="237"/>
      <c r="F1" s="183"/>
      <c r="G1" s="183"/>
      <c r="H1" s="183"/>
      <c r="I1" s="183"/>
      <c r="J1" s="183"/>
      <c r="K1" s="183"/>
      <c r="L1" s="183"/>
      <c r="M1" s="183"/>
    </row>
    <row r="2" spans="1:13" ht="20.100000000000001" customHeight="1">
      <c r="D2" s="185"/>
      <c r="E2" s="185"/>
    </row>
    <row r="3" spans="1:13" s="186" customFormat="1" ht="131.25" customHeight="1">
      <c r="A3" s="238" t="s">
        <v>439</v>
      </c>
      <c r="B3" s="238"/>
      <c r="C3" s="238"/>
      <c r="D3" s="238"/>
      <c r="E3" s="238"/>
    </row>
    <row r="4" spans="1:13" ht="20.100000000000001" customHeight="1">
      <c r="A4" s="187"/>
      <c r="B4" s="187"/>
      <c r="C4" s="187"/>
      <c r="D4" s="187"/>
      <c r="E4" s="187"/>
    </row>
    <row r="5" spans="1:13" s="188" customFormat="1" ht="18" customHeight="1">
      <c r="D5" s="189"/>
      <c r="E5" s="190" t="s">
        <v>440</v>
      </c>
    </row>
    <row r="6" spans="1:13" s="188" customFormat="1" ht="60" customHeight="1">
      <c r="A6" s="239" t="s">
        <v>441</v>
      </c>
      <c r="B6" s="241" t="s">
        <v>442</v>
      </c>
      <c r="C6" s="242"/>
      <c r="D6" s="241" t="s">
        <v>443</v>
      </c>
      <c r="E6" s="242"/>
    </row>
    <row r="7" spans="1:13" s="188" customFormat="1" ht="60" customHeight="1">
      <c r="A7" s="240"/>
      <c r="B7" s="191" t="s">
        <v>444</v>
      </c>
      <c r="C7" s="192" t="s">
        <v>445</v>
      </c>
      <c r="D7" s="191" t="s">
        <v>444</v>
      </c>
      <c r="E7" s="192" t="s">
        <v>6</v>
      </c>
    </row>
    <row r="8" spans="1:13" s="125" customFormat="1" ht="54.95" customHeight="1">
      <c r="A8" s="193" t="s">
        <v>446</v>
      </c>
      <c r="B8" s="194">
        <f>B10+B11+B9</f>
        <v>6122.6</v>
      </c>
      <c r="C8" s="194">
        <f>C10+C11+C9</f>
        <v>0</v>
      </c>
      <c r="D8" s="194">
        <f>D10+D11+D9</f>
        <v>6122.6</v>
      </c>
      <c r="E8" s="194">
        <f>E10+E11+E9</f>
        <v>0</v>
      </c>
      <c r="F8" s="195"/>
      <c r="G8" s="196"/>
    </row>
    <row r="9" spans="1:13" s="188" customFormat="1" ht="47.25">
      <c r="A9" s="197" t="s">
        <v>447</v>
      </c>
      <c r="B9" s="198">
        <v>0</v>
      </c>
      <c r="C9" s="198">
        <v>0</v>
      </c>
      <c r="D9" s="198">
        <v>0</v>
      </c>
      <c r="E9" s="198">
        <v>0</v>
      </c>
      <c r="F9" s="199"/>
    </row>
    <row r="10" spans="1:13" s="188" customFormat="1" ht="54.95" customHeight="1">
      <c r="A10" s="197" t="s">
        <v>448</v>
      </c>
      <c r="B10" s="198">
        <v>0</v>
      </c>
      <c r="C10" s="198">
        <v>0</v>
      </c>
      <c r="D10" s="198">
        <v>0</v>
      </c>
      <c r="E10" s="198">
        <v>0</v>
      </c>
    </row>
    <row r="11" spans="1:13" s="188" customFormat="1" ht="54.95" customHeight="1">
      <c r="A11" s="197" t="s">
        <v>449</v>
      </c>
      <c r="B11" s="198">
        <v>6122.6</v>
      </c>
      <c r="C11" s="198">
        <v>0</v>
      </c>
      <c r="D11" s="198">
        <v>6122.6</v>
      </c>
      <c r="E11" s="198">
        <v>0</v>
      </c>
      <c r="F11" s="200"/>
      <c r="G11" s="201"/>
    </row>
    <row r="15" spans="1:13" s="188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ageMargins left="0.98425196850393704" right="0.39370078740157483" top="0.39370078740157483" bottom="0.39370078740157483" header="0.51181102362204722" footer="0.51181102362204722"/>
  <pageSetup paperSize="9" scale="70" firstPageNumber="3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view="pageBreakPreview" zoomScaleSheetLayoutView="100" workbookViewId="0">
      <selection activeCell="A3" sqref="A3:E3"/>
    </sheetView>
  </sheetViews>
  <sheetFormatPr defaultRowHeight="12.75" customHeight="1"/>
  <cols>
    <col min="1" max="1" width="17.85546875" style="136" customWidth="1"/>
    <col min="2" max="2" width="49.85546875" style="136" customWidth="1"/>
    <col min="3" max="3" width="29.28515625" style="136" customWidth="1"/>
    <col min="4" max="4" width="17.7109375" style="136" customWidth="1"/>
    <col min="5" max="5" width="17.5703125" style="136" customWidth="1"/>
    <col min="6" max="256" width="9.140625" style="136"/>
    <col min="257" max="257" width="17.85546875" style="136" customWidth="1"/>
    <col min="258" max="258" width="49.85546875" style="136" customWidth="1"/>
    <col min="259" max="259" width="29.28515625" style="136" customWidth="1"/>
    <col min="260" max="260" width="17.7109375" style="136" customWidth="1"/>
    <col min="261" max="261" width="17.5703125" style="136" customWidth="1"/>
    <col min="262" max="512" width="9.140625" style="136"/>
    <col min="513" max="513" width="17.85546875" style="136" customWidth="1"/>
    <col min="514" max="514" width="49.85546875" style="136" customWidth="1"/>
    <col min="515" max="515" width="29.28515625" style="136" customWidth="1"/>
    <col min="516" max="516" width="17.7109375" style="136" customWidth="1"/>
    <col min="517" max="517" width="17.5703125" style="136" customWidth="1"/>
    <col min="518" max="768" width="9.140625" style="136"/>
    <col min="769" max="769" width="17.85546875" style="136" customWidth="1"/>
    <col min="770" max="770" width="49.85546875" style="136" customWidth="1"/>
    <col min="771" max="771" width="29.28515625" style="136" customWidth="1"/>
    <col min="772" max="772" width="17.7109375" style="136" customWidth="1"/>
    <col min="773" max="773" width="17.5703125" style="136" customWidth="1"/>
    <col min="774" max="1024" width="9.140625" style="136"/>
    <col min="1025" max="1025" width="17.85546875" style="136" customWidth="1"/>
    <col min="1026" max="1026" width="49.85546875" style="136" customWidth="1"/>
    <col min="1027" max="1027" width="29.28515625" style="136" customWidth="1"/>
    <col min="1028" max="1028" width="17.7109375" style="136" customWidth="1"/>
    <col min="1029" max="1029" width="17.5703125" style="136" customWidth="1"/>
    <col min="1030" max="1280" width="9.140625" style="136"/>
    <col min="1281" max="1281" width="17.85546875" style="136" customWidth="1"/>
    <col min="1282" max="1282" width="49.85546875" style="136" customWidth="1"/>
    <col min="1283" max="1283" width="29.28515625" style="136" customWidth="1"/>
    <col min="1284" max="1284" width="17.7109375" style="136" customWidth="1"/>
    <col min="1285" max="1285" width="17.5703125" style="136" customWidth="1"/>
    <col min="1286" max="1536" width="9.140625" style="136"/>
    <col min="1537" max="1537" width="17.85546875" style="136" customWidth="1"/>
    <col min="1538" max="1538" width="49.85546875" style="136" customWidth="1"/>
    <col min="1539" max="1539" width="29.28515625" style="136" customWidth="1"/>
    <col min="1540" max="1540" width="17.7109375" style="136" customWidth="1"/>
    <col min="1541" max="1541" width="17.5703125" style="136" customWidth="1"/>
    <col min="1542" max="1792" width="9.140625" style="136"/>
    <col min="1793" max="1793" width="17.85546875" style="136" customWidth="1"/>
    <col min="1794" max="1794" width="49.85546875" style="136" customWidth="1"/>
    <col min="1795" max="1795" width="29.28515625" style="136" customWidth="1"/>
    <col min="1796" max="1796" width="17.7109375" style="136" customWidth="1"/>
    <col min="1797" max="1797" width="17.5703125" style="136" customWidth="1"/>
    <col min="1798" max="2048" width="9.140625" style="136"/>
    <col min="2049" max="2049" width="17.85546875" style="136" customWidth="1"/>
    <col min="2050" max="2050" width="49.85546875" style="136" customWidth="1"/>
    <col min="2051" max="2051" width="29.28515625" style="136" customWidth="1"/>
    <col min="2052" max="2052" width="17.7109375" style="136" customWidth="1"/>
    <col min="2053" max="2053" width="17.5703125" style="136" customWidth="1"/>
    <col min="2054" max="2304" width="9.140625" style="136"/>
    <col min="2305" max="2305" width="17.85546875" style="136" customWidth="1"/>
    <col min="2306" max="2306" width="49.85546875" style="136" customWidth="1"/>
    <col min="2307" max="2307" width="29.28515625" style="136" customWidth="1"/>
    <col min="2308" max="2308" width="17.7109375" style="136" customWidth="1"/>
    <col min="2309" max="2309" width="17.5703125" style="136" customWidth="1"/>
    <col min="2310" max="2560" width="9.140625" style="136"/>
    <col min="2561" max="2561" width="17.85546875" style="136" customWidth="1"/>
    <col min="2562" max="2562" width="49.85546875" style="136" customWidth="1"/>
    <col min="2563" max="2563" width="29.28515625" style="136" customWidth="1"/>
    <col min="2564" max="2564" width="17.7109375" style="136" customWidth="1"/>
    <col min="2565" max="2565" width="17.5703125" style="136" customWidth="1"/>
    <col min="2566" max="2816" width="9.140625" style="136"/>
    <col min="2817" max="2817" width="17.85546875" style="136" customWidth="1"/>
    <col min="2818" max="2818" width="49.85546875" style="136" customWidth="1"/>
    <col min="2819" max="2819" width="29.28515625" style="136" customWidth="1"/>
    <col min="2820" max="2820" width="17.7109375" style="136" customWidth="1"/>
    <col min="2821" max="2821" width="17.5703125" style="136" customWidth="1"/>
    <col min="2822" max="3072" width="9.140625" style="136"/>
    <col min="3073" max="3073" width="17.85546875" style="136" customWidth="1"/>
    <col min="3074" max="3074" width="49.85546875" style="136" customWidth="1"/>
    <col min="3075" max="3075" width="29.28515625" style="136" customWidth="1"/>
    <col min="3076" max="3076" width="17.7109375" style="136" customWidth="1"/>
    <col min="3077" max="3077" width="17.5703125" style="136" customWidth="1"/>
    <col min="3078" max="3328" width="9.140625" style="136"/>
    <col min="3329" max="3329" width="17.85546875" style="136" customWidth="1"/>
    <col min="3330" max="3330" width="49.85546875" style="136" customWidth="1"/>
    <col min="3331" max="3331" width="29.28515625" style="136" customWidth="1"/>
    <col min="3332" max="3332" width="17.7109375" style="136" customWidth="1"/>
    <col min="3333" max="3333" width="17.5703125" style="136" customWidth="1"/>
    <col min="3334" max="3584" width="9.140625" style="136"/>
    <col min="3585" max="3585" width="17.85546875" style="136" customWidth="1"/>
    <col min="3586" max="3586" width="49.85546875" style="136" customWidth="1"/>
    <col min="3587" max="3587" width="29.28515625" style="136" customWidth="1"/>
    <col min="3588" max="3588" width="17.7109375" style="136" customWidth="1"/>
    <col min="3589" max="3589" width="17.5703125" style="136" customWidth="1"/>
    <col min="3590" max="3840" width="9.140625" style="136"/>
    <col min="3841" max="3841" width="17.85546875" style="136" customWidth="1"/>
    <col min="3842" max="3842" width="49.85546875" style="136" customWidth="1"/>
    <col min="3843" max="3843" width="29.28515625" style="136" customWidth="1"/>
    <col min="3844" max="3844" width="17.7109375" style="136" customWidth="1"/>
    <col min="3845" max="3845" width="17.5703125" style="136" customWidth="1"/>
    <col min="3846" max="4096" width="9.140625" style="136"/>
    <col min="4097" max="4097" width="17.85546875" style="136" customWidth="1"/>
    <col min="4098" max="4098" width="49.85546875" style="136" customWidth="1"/>
    <col min="4099" max="4099" width="29.28515625" style="136" customWidth="1"/>
    <col min="4100" max="4100" width="17.7109375" style="136" customWidth="1"/>
    <col min="4101" max="4101" width="17.5703125" style="136" customWidth="1"/>
    <col min="4102" max="4352" width="9.140625" style="136"/>
    <col min="4353" max="4353" width="17.85546875" style="136" customWidth="1"/>
    <col min="4354" max="4354" width="49.85546875" style="136" customWidth="1"/>
    <col min="4355" max="4355" width="29.28515625" style="136" customWidth="1"/>
    <col min="4356" max="4356" width="17.7109375" style="136" customWidth="1"/>
    <col min="4357" max="4357" width="17.5703125" style="136" customWidth="1"/>
    <col min="4358" max="4608" width="9.140625" style="136"/>
    <col min="4609" max="4609" width="17.85546875" style="136" customWidth="1"/>
    <col min="4610" max="4610" width="49.85546875" style="136" customWidth="1"/>
    <col min="4611" max="4611" width="29.28515625" style="136" customWidth="1"/>
    <col min="4612" max="4612" width="17.7109375" style="136" customWidth="1"/>
    <col min="4613" max="4613" width="17.5703125" style="136" customWidth="1"/>
    <col min="4614" max="4864" width="9.140625" style="136"/>
    <col min="4865" max="4865" width="17.85546875" style="136" customWidth="1"/>
    <col min="4866" max="4866" width="49.85546875" style="136" customWidth="1"/>
    <col min="4867" max="4867" width="29.28515625" style="136" customWidth="1"/>
    <col min="4868" max="4868" width="17.7109375" style="136" customWidth="1"/>
    <col min="4869" max="4869" width="17.5703125" style="136" customWidth="1"/>
    <col min="4870" max="5120" width="9.140625" style="136"/>
    <col min="5121" max="5121" width="17.85546875" style="136" customWidth="1"/>
    <col min="5122" max="5122" width="49.85546875" style="136" customWidth="1"/>
    <col min="5123" max="5123" width="29.28515625" style="136" customWidth="1"/>
    <col min="5124" max="5124" width="17.7109375" style="136" customWidth="1"/>
    <col min="5125" max="5125" width="17.5703125" style="136" customWidth="1"/>
    <col min="5126" max="5376" width="9.140625" style="136"/>
    <col min="5377" max="5377" width="17.85546875" style="136" customWidth="1"/>
    <col min="5378" max="5378" width="49.85546875" style="136" customWidth="1"/>
    <col min="5379" max="5379" width="29.28515625" style="136" customWidth="1"/>
    <col min="5380" max="5380" width="17.7109375" style="136" customWidth="1"/>
    <col min="5381" max="5381" width="17.5703125" style="136" customWidth="1"/>
    <col min="5382" max="5632" width="9.140625" style="136"/>
    <col min="5633" max="5633" width="17.85546875" style="136" customWidth="1"/>
    <col min="5634" max="5634" width="49.85546875" style="136" customWidth="1"/>
    <col min="5635" max="5635" width="29.28515625" style="136" customWidth="1"/>
    <col min="5636" max="5636" width="17.7109375" style="136" customWidth="1"/>
    <col min="5637" max="5637" width="17.5703125" style="136" customWidth="1"/>
    <col min="5638" max="5888" width="9.140625" style="136"/>
    <col min="5889" max="5889" width="17.85546875" style="136" customWidth="1"/>
    <col min="5890" max="5890" width="49.85546875" style="136" customWidth="1"/>
    <col min="5891" max="5891" width="29.28515625" style="136" customWidth="1"/>
    <col min="5892" max="5892" width="17.7109375" style="136" customWidth="1"/>
    <col min="5893" max="5893" width="17.5703125" style="136" customWidth="1"/>
    <col min="5894" max="6144" width="9.140625" style="136"/>
    <col min="6145" max="6145" width="17.85546875" style="136" customWidth="1"/>
    <col min="6146" max="6146" width="49.85546875" style="136" customWidth="1"/>
    <col min="6147" max="6147" width="29.28515625" style="136" customWidth="1"/>
    <col min="6148" max="6148" width="17.7109375" style="136" customWidth="1"/>
    <col min="6149" max="6149" width="17.5703125" style="136" customWidth="1"/>
    <col min="6150" max="6400" width="9.140625" style="136"/>
    <col min="6401" max="6401" width="17.85546875" style="136" customWidth="1"/>
    <col min="6402" max="6402" width="49.85546875" style="136" customWidth="1"/>
    <col min="6403" max="6403" width="29.28515625" style="136" customWidth="1"/>
    <col min="6404" max="6404" width="17.7109375" style="136" customWidth="1"/>
    <col min="6405" max="6405" width="17.5703125" style="136" customWidth="1"/>
    <col min="6406" max="6656" width="9.140625" style="136"/>
    <col min="6657" max="6657" width="17.85546875" style="136" customWidth="1"/>
    <col min="6658" max="6658" width="49.85546875" style="136" customWidth="1"/>
    <col min="6659" max="6659" width="29.28515625" style="136" customWidth="1"/>
    <col min="6660" max="6660" width="17.7109375" style="136" customWidth="1"/>
    <col min="6661" max="6661" width="17.5703125" style="136" customWidth="1"/>
    <col min="6662" max="6912" width="9.140625" style="136"/>
    <col min="6913" max="6913" width="17.85546875" style="136" customWidth="1"/>
    <col min="6914" max="6914" width="49.85546875" style="136" customWidth="1"/>
    <col min="6915" max="6915" width="29.28515625" style="136" customWidth="1"/>
    <col min="6916" max="6916" width="17.7109375" style="136" customWidth="1"/>
    <col min="6917" max="6917" width="17.5703125" style="136" customWidth="1"/>
    <col min="6918" max="7168" width="9.140625" style="136"/>
    <col min="7169" max="7169" width="17.85546875" style="136" customWidth="1"/>
    <col min="7170" max="7170" width="49.85546875" style="136" customWidth="1"/>
    <col min="7171" max="7171" width="29.28515625" style="136" customWidth="1"/>
    <col min="7172" max="7172" width="17.7109375" style="136" customWidth="1"/>
    <col min="7173" max="7173" width="17.5703125" style="136" customWidth="1"/>
    <col min="7174" max="7424" width="9.140625" style="136"/>
    <col min="7425" max="7425" width="17.85546875" style="136" customWidth="1"/>
    <col min="7426" max="7426" width="49.85546875" style="136" customWidth="1"/>
    <col min="7427" max="7427" width="29.28515625" style="136" customWidth="1"/>
    <col min="7428" max="7428" width="17.7109375" style="136" customWidth="1"/>
    <col min="7429" max="7429" width="17.5703125" style="136" customWidth="1"/>
    <col min="7430" max="7680" width="9.140625" style="136"/>
    <col min="7681" max="7681" width="17.85546875" style="136" customWidth="1"/>
    <col min="7682" max="7682" width="49.85546875" style="136" customWidth="1"/>
    <col min="7683" max="7683" width="29.28515625" style="136" customWidth="1"/>
    <col min="7684" max="7684" width="17.7109375" style="136" customWidth="1"/>
    <col min="7685" max="7685" width="17.5703125" style="136" customWidth="1"/>
    <col min="7686" max="7936" width="9.140625" style="136"/>
    <col min="7937" max="7937" width="17.85546875" style="136" customWidth="1"/>
    <col min="7938" max="7938" width="49.85546875" style="136" customWidth="1"/>
    <col min="7939" max="7939" width="29.28515625" style="136" customWidth="1"/>
    <col min="7940" max="7940" width="17.7109375" style="136" customWidth="1"/>
    <col min="7941" max="7941" width="17.5703125" style="136" customWidth="1"/>
    <col min="7942" max="8192" width="9.140625" style="136"/>
    <col min="8193" max="8193" width="17.85546875" style="136" customWidth="1"/>
    <col min="8194" max="8194" width="49.85546875" style="136" customWidth="1"/>
    <col min="8195" max="8195" width="29.28515625" style="136" customWidth="1"/>
    <col min="8196" max="8196" width="17.7109375" style="136" customWidth="1"/>
    <col min="8197" max="8197" width="17.5703125" style="136" customWidth="1"/>
    <col min="8198" max="8448" width="9.140625" style="136"/>
    <col min="8449" max="8449" width="17.85546875" style="136" customWidth="1"/>
    <col min="8450" max="8450" width="49.85546875" style="136" customWidth="1"/>
    <col min="8451" max="8451" width="29.28515625" style="136" customWidth="1"/>
    <col min="8452" max="8452" width="17.7109375" style="136" customWidth="1"/>
    <col min="8453" max="8453" width="17.5703125" style="136" customWidth="1"/>
    <col min="8454" max="8704" width="9.140625" style="136"/>
    <col min="8705" max="8705" width="17.85546875" style="136" customWidth="1"/>
    <col min="8706" max="8706" width="49.85546875" style="136" customWidth="1"/>
    <col min="8707" max="8707" width="29.28515625" style="136" customWidth="1"/>
    <col min="8708" max="8708" width="17.7109375" style="136" customWidth="1"/>
    <col min="8709" max="8709" width="17.5703125" style="136" customWidth="1"/>
    <col min="8710" max="8960" width="9.140625" style="136"/>
    <col min="8961" max="8961" width="17.85546875" style="136" customWidth="1"/>
    <col min="8962" max="8962" width="49.85546875" style="136" customWidth="1"/>
    <col min="8963" max="8963" width="29.28515625" style="136" customWidth="1"/>
    <col min="8964" max="8964" width="17.7109375" style="136" customWidth="1"/>
    <col min="8965" max="8965" width="17.5703125" style="136" customWidth="1"/>
    <col min="8966" max="9216" width="9.140625" style="136"/>
    <col min="9217" max="9217" width="17.85546875" style="136" customWidth="1"/>
    <col min="9218" max="9218" width="49.85546875" style="136" customWidth="1"/>
    <col min="9219" max="9219" width="29.28515625" style="136" customWidth="1"/>
    <col min="9220" max="9220" width="17.7109375" style="136" customWidth="1"/>
    <col min="9221" max="9221" width="17.5703125" style="136" customWidth="1"/>
    <col min="9222" max="9472" width="9.140625" style="136"/>
    <col min="9473" max="9473" width="17.85546875" style="136" customWidth="1"/>
    <col min="9474" max="9474" width="49.85546875" style="136" customWidth="1"/>
    <col min="9475" max="9475" width="29.28515625" style="136" customWidth="1"/>
    <col min="9476" max="9476" width="17.7109375" style="136" customWidth="1"/>
    <col min="9477" max="9477" width="17.5703125" style="136" customWidth="1"/>
    <col min="9478" max="9728" width="9.140625" style="136"/>
    <col min="9729" max="9729" width="17.85546875" style="136" customWidth="1"/>
    <col min="9730" max="9730" width="49.85546875" style="136" customWidth="1"/>
    <col min="9731" max="9731" width="29.28515625" style="136" customWidth="1"/>
    <col min="9732" max="9732" width="17.7109375" style="136" customWidth="1"/>
    <col min="9733" max="9733" width="17.5703125" style="136" customWidth="1"/>
    <col min="9734" max="9984" width="9.140625" style="136"/>
    <col min="9985" max="9985" width="17.85546875" style="136" customWidth="1"/>
    <col min="9986" max="9986" width="49.85546875" style="136" customWidth="1"/>
    <col min="9987" max="9987" width="29.28515625" style="136" customWidth="1"/>
    <col min="9988" max="9988" width="17.7109375" style="136" customWidth="1"/>
    <col min="9989" max="9989" width="17.5703125" style="136" customWidth="1"/>
    <col min="9990" max="10240" width="9.140625" style="136"/>
    <col min="10241" max="10241" width="17.85546875" style="136" customWidth="1"/>
    <col min="10242" max="10242" width="49.85546875" style="136" customWidth="1"/>
    <col min="10243" max="10243" width="29.28515625" style="136" customWidth="1"/>
    <col min="10244" max="10244" width="17.7109375" style="136" customWidth="1"/>
    <col min="10245" max="10245" width="17.5703125" style="136" customWidth="1"/>
    <col min="10246" max="10496" width="9.140625" style="136"/>
    <col min="10497" max="10497" width="17.85546875" style="136" customWidth="1"/>
    <col min="10498" max="10498" width="49.85546875" style="136" customWidth="1"/>
    <col min="10499" max="10499" width="29.28515625" style="136" customWidth="1"/>
    <col min="10500" max="10500" width="17.7109375" style="136" customWidth="1"/>
    <col min="10501" max="10501" width="17.5703125" style="136" customWidth="1"/>
    <col min="10502" max="10752" width="9.140625" style="136"/>
    <col min="10753" max="10753" width="17.85546875" style="136" customWidth="1"/>
    <col min="10754" max="10754" width="49.85546875" style="136" customWidth="1"/>
    <col min="10755" max="10755" width="29.28515625" style="136" customWidth="1"/>
    <col min="10756" max="10756" width="17.7109375" style="136" customWidth="1"/>
    <col min="10757" max="10757" width="17.5703125" style="136" customWidth="1"/>
    <col min="10758" max="11008" width="9.140625" style="136"/>
    <col min="11009" max="11009" width="17.85546875" style="136" customWidth="1"/>
    <col min="11010" max="11010" width="49.85546875" style="136" customWidth="1"/>
    <col min="11011" max="11011" width="29.28515625" style="136" customWidth="1"/>
    <col min="11012" max="11012" width="17.7109375" style="136" customWidth="1"/>
    <col min="11013" max="11013" width="17.5703125" style="136" customWidth="1"/>
    <col min="11014" max="11264" width="9.140625" style="136"/>
    <col min="11265" max="11265" width="17.85546875" style="136" customWidth="1"/>
    <col min="11266" max="11266" width="49.85546875" style="136" customWidth="1"/>
    <col min="11267" max="11267" width="29.28515625" style="136" customWidth="1"/>
    <col min="11268" max="11268" width="17.7109375" style="136" customWidth="1"/>
    <col min="11269" max="11269" width="17.5703125" style="136" customWidth="1"/>
    <col min="11270" max="11520" width="9.140625" style="136"/>
    <col min="11521" max="11521" width="17.85546875" style="136" customWidth="1"/>
    <col min="11522" max="11522" width="49.85546875" style="136" customWidth="1"/>
    <col min="11523" max="11523" width="29.28515625" style="136" customWidth="1"/>
    <col min="11524" max="11524" width="17.7109375" style="136" customWidth="1"/>
    <col min="11525" max="11525" width="17.5703125" style="136" customWidth="1"/>
    <col min="11526" max="11776" width="9.140625" style="136"/>
    <col min="11777" max="11777" width="17.85546875" style="136" customWidth="1"/>
    <col min="11778" max="11778" width="49.85546875" style="136" customWidth="1"/>
    <col min="11779" max="11779" width="29.28515625" style="136" customWidth="1"/>
    <col min="11780" max="11780" width="17.7109375" style="136" customWidth="1"/>
    <col min="11781" max="11781" width="17.5703125" style="136" customWidth="1"/>
    <col min="11782" max="12032" width="9.140625" style="136"/>
    <col min="12033" max="12033" width="17.85546875" style="136" customWidth="1"/>
    <col min="12034" max="12034" width="49.85546875" style="136" customWidth="1"/>
    <col min="12035" max="12035" width="29.28515625" style="136" customWidth="1"/>
    <col min="12036" max="12036" width="17.7109375" style="136" customWidth="1"/>
    <col min="12037" max="12037" width="17.5703125" style="136" customWidth="1"/>
    <col min="12038" max="12288" width="9.140625" style="136"/>
    <col min="12289" max="12289" width="17.85546875" style="136" customWidth="1"/>
    <col min="12290" max="12290" width="49.85546875" style="136" customWidth="1"/>
    <col min="12291" max="12291" width="29.28515625" style="136" customWidth="1"/>
    <col min="12292" max="12292" width="17.7109375" style="136" customWidth="1"/>
    <col min="12293" max="12293" width="17.5703125" style="136" customWidth="1"/>
    <col min="12294" max="12544" width="9.140625" style="136"/>
    <col min="12545" max="12545" width="17.85546875" style="136" customWidth="1"/>
    <col min="12546" max="12546" width="49.85546875" style="136" customWidth="1"/>
    <col min="12547" max="12547" width="29.28515625" style="136" customWidth="1"/>
    <col min="12548" max="12548" width="17.7109375" style="136" customWidth="1"/>
    <col min="12549" max="12549" width="17.5703125" style="136" customWidth="1"/>
    <col min="12550" max="12800" width="9.140625" style="136"/>
    <col min="12801" max="12801" width="17.85546875" style="136" customWidth="1"/>
    <col min="12802" max="12802" width="49.85546875" style="136" customWidth="1"/>
    <col min="12803" max="12803" width="29.28515625" style="136" customWidth="1"/>
    <col min="12804" max="12804" width="17.7109375" style="136" customWidth="1"/>
    <col min="12805" max="12805" width="17.5703125" style="136" customWidth="1"/>
    <col min="12806" max="13056" width="9.140625" style="136"/>
    <col min="13057" max="13057" width="17.85546875" style="136" customWidth="1"/>
    <col min="13058" max="13058" width="49.85546875" style="136" customWidth="1"/>
    <col min="13059" max="13059" width="29.28515625" style="136" customWidth="1"/>
    <col min="13060" max="13060" width="17.7109375" style="136" customWidth="1"/>
    <col min="13061" max="13061" width="17.5703125" style="136" customWidth="1"/>
    <col min="13062" max="13312" width="9.140625" style="136"/>
    <col min="13313" max="13313" width="17.85546875" style="136" customWidth="1"/>
    <col min="13314" max="13314" width="49.85546875" style="136" customWidth="1"/>
    <col min="13315" max="13315" width="29.28515625" style="136" customWidth="1"/>
    <col min="13316" max="13316" width="17.7109375" style="136" customWidth="1"/>
    <col min="13317" max="13317" width="17.5703125" style="136" customWidth="1"/>
    <col min="13318" max="13568" width="9.140625" style="136"/>
    <col min="13569" max="13569" width="17.85546875" style="136" customWidth="1"/>
    <col min="13570" max="13570" width="49.85546875" style="136" customWidth="1"/>
    <col min="13571" max="13571" width="29.28515625" style="136" customWidth="1"/>
    <col min="13572" max="13572" width="17.7109375" style="136" customWidth="1"/>
    <col min="13573" max="13573" width="17.5703125" style="136" customWidth="1"/>
    <col min="13574" max="13824" width="9.140625" style="136"/>
    <col min="13825" max="13825" width="17.85546875" style="136" customWidth="1"/>
    <col min="13826" max="13826" width="49.85546875" style="136" customWidth="1"/>
    <col min="13827" max="13827" width="29.28515625" style="136" customWidth="1"/>
    <col min="13828" max="13828" width="17.7109375" style="136" customWidth="1"/>
    <col min="13829" max="13829" width="17.5703125" style="136" customWidth="1"/>
    <col min="13830" max="14080" width="9.140625" style="136"/>
    <col min="14081" max="14081" width="17.85546875" style="136" customWidth="1"/>
    <col min="14082" max="14082" width="49.85546875" style="136" customWidth="1"/>
    <col min="14083" max="14083" width="29.28515625" style="136" customWidth="1"/>
    <col min="14084" max="14084" width="17.7109375" style="136" customWidth="1"/>
    <col min="14085" max="14085" width="17.5703125" style="136" customWidth="1"/>
    <col min="14086" max="14336" width="9.140625" style="136"/>
    <col min="14337" max="14337" width="17.85546875" style="136" customWidth="1"/>
    <col min="14338" max="14338" width="49.85546875" style="136" customWidth="1"/>
    <col min="14339" max="14339" width="29.28515625" style="136" customWidth="1"/>
    <col min="14340" max="14340" width="17.7109375" style="136" customWidth="1"/>
    <col min="14341" max="14341" width="17.5703125" style="136" customWidth="1"/>
    <col min="14342" max="14592" width="9.140625" style="136"/>
    <col min="14593" max="14593" width="17.85546875" style="136" customWidth="1"/>
    <col min="14594" max="14594" width="49.85546875" style="136" customWidth="1"/>
    <col min="14595" max="14595" width="29.28515625" style="136" customWidth="1"/>
    <col min="14596" max="14596" width="17.7109375" style="136" customWidth="1"/>
    <col min="14597" max="14597" width="17.5703125" style="136" customWidth="1"/>
    <col min="14598" max="14848" width="9.140625" style="136"/>
    <col min="14849" max="14849" width="17.85546875" style="136" customWidth="1"/>
    <col min="14850" max="14850" width="49.85546875" style="136" customWidth="1"/>
    <col min="14851" max="14851" width="29.28515625" style="136" customWidth="1"/>
    <col min="14852" max="14852" width="17.7109375" style="136" customWidth="1"/>
    <col min="14853" max="14853" width="17.5703125" style="136" customWidth="1"/>
    <col min="14854" max="15104" width="9.140625" style="136"/>
    <col min="15105" max="15105" width="17.85546875" style="136" customWidth="1"/>
    <col min="15106" max="15106" width="49.85546875" style="136" customWidth="1"/>
    <col min="15107" max="15107" width="29.28515625" style="136" customWidth="1"/>
    <col min="15108" max="15108" width="17.7109375" style="136" customWidth="1"/>
    <col min="15109" max="15109" width="17.5703125" style="136" customWidth="1"/>
    <col min="15110" max="15360" width="9.140625" style="136"/>
    <col min="15361" max="15361" width="17.85546875" style="136" customWidth="1"/>
    <col min="15362" max="15362" width="49.85546875" style="136" customWidth="1"/>
    <col min="15363" max="15363" width="29.28515625" style="136" customWidth="1"/>
    <col min="15364" max="15364" width="17.7109375" style="136" customWidth="1"/>
    <col min="15365" max="15365" width="17.5703125" style="136" customWidth="1"/>
    <col min="15366" max="15616" width="9.140625" style="136"/>
    <col min="15617" max="15617" width="17.85546875" style="136" customWidth="1"/>
    <col min="15618" max="15618" width="49.85546875" style="136" customWidth="1"/>
    <col min="15619" max="15619" width="29.28515625" style="136" customWidth="1"/>
    <col min="15620" max="15620" width="17.7109375" style="136" customWidth="1"/>
    <col min="15621" max="15621" width="17.5703125" style="136" customWidth="1"/>
    <col min="15622" max="15872" width="9.140625" style="136"/>
    <col min="15873" max="15873" width="17.85546875" style="136" customWidth="1"/>
    <col min="15874" max="15874" width="49.85546875" style="136" customWidth="1"/>
    <col min="15875" max="15875" width="29.28515625" style="136" customWidth="1"/>
    <col min="15876" max="15876" width="17.7109375" style="136" customWidth="1"/>
    <col min="15877" max="15877" width="17.5703125" style="136" customWidth="1"/>
    <col min="15878" max="16128" width="9.140625" style="136"/>
    <col min="16129" max="16129" width="17.85546875" style="136" customWidth="1"/>
    <col min="16130" max="16130" width="49.85546875" style="136" customWidth="1"/>
    <col min="16131" max="16131" width="29.28515625" style="136" customWidth="1"/>
    <col min="16132" max="16132" width="17.7109375" style="136" customWidth="1"/>
    <col min="16133" max="16133" width="17.5703125" style="136" customWidth="1"/>
    <col min="16134" max="16384" width="9.140625" style="136"/>
  </cols>
  <sheetData>
    <row r="1" spans="1:5" s="205" customFormat="1" ht="132" customHeight="1">
      <c r="A1" s="202"/>
      <c r="B1" s="203"/>
      <c r="C1" s="204"/>
      <c r="D1" s="234" t="s">
        <v>450</v>
      </c>
      <c r="E1" s="234"/>
    </row>
    <row r="2" spans="1:5" s="205" customFormat="1" ht="18.75" customHeight="1">
      <c r="A2" s="202"/>
      <c r="B2" s="203"/>
      <c r="C2" s="202"/>
    </row>
    <row r="3" spans="1:5" s="205" customFormat="1" ht="72.75" customHeight="1">
      <c r="A3" s="244" t="s">
        <v>451</v>
      </c>
      <c r="B3" s="244"/>
      <c r="C3" s="244"/>
      <c r="D3" s="244"/>
      <c r="E3" s="244"/>
    </row>
    <row r="4" spans="1:5" s="205" customFormat="1" ht="15" customHeight="1">
      <c r="A4" s="202"/>
      <c r="B4" s="203"/>
      <c r="C4" s="202"/>
    </row>
    <row r="5" spans="1:5" s="209" customFormat="1" ht="12.75" customHeight="1">
      <c r="A5" s="206"/>
      <c r="B5" s="245"/>
      <c r="C5" s="245"/>
      <c r="D5" s="207"/>
      <c r="E5" s="208" t="s">
        <v>440</v>
      </c>
    </row>
    <row r="6" spans="1:5" s="211" customFormat="1" ht="76.5">
      <c r="A6" s="210" t="s">
        <v>452</v>
      </c>
      <c r="B6" s="210" t="s">
        <v>453</v>
      </c>
      <c r="C6" s="210" t="s">
        <v>454</v>
      </c>
      <c r="D6" s="210" t="s">
        <v>455</v>
      </c>
      <c r="E6" s="142" t="s">
        <v>6</v>
      </c>
    </row>
    <row r="7" spans="1:5" s="205" customFormat="1" ht="20.25" customHeight="1">
      <c r="A7" s="212"/>
      <c r="B7" s="246" t="s">
        <v>456</v>
      </c>
      <c r="C7" s="247"/>
      <c r="D7" s="213">
        <v>150</v>
      </c>
      <c r="E7" s="214"/>
    </row>
    <row r="8" spans="1:5" s="205" customFormat="1" ht="30.75" customHeight="1">
      <c r="A8" s="215"/>
      <c r="B8" s="215"/>
      <c r="C8" s="216"/>
      <c r="D8" s="217">
        <v>0</v>
      </c>
      <c r="E8" s="217">
        <v>0</v>
      </c>
    </row>
    <row r="9" spans="1:5" s="205" customFormat="1" ht="24.75" customHeight="1">
      <c r="A9" s="218"/>
      <c r="B9" s="246" t="s">
        <v>457</v>
      </c>
      <c r="C9" s="247"/>
      <c r="D9" s="213">
        <f>SUM(D8:D8)</f>
        <v>0</v>
      </c>
      <c r="E9" s="213">
        <f>SUM(E8:E8)</f>
        <v>0</v>
      </c>
    </row>
    <row r="10" spans="1:5" s="205" customFormat="1" ht="24" customHeight="1">
      <c r="A10" s="212"/>
      <c r="B10" s="246" t="s">
        <v>458</v>
      </c>
      <c r="C10" s="247"/>
      <c r="D10" s="213">
        <f>D7-D9</f>
        <v>150</v>
      </c>
      <c r="E10" s="213"/>
    </row>
    <row r="11" spans="1:5" ht="15.75" customHeight="1"/>
    <row r="12" spans="1:5" s="205" customFormat="1" ht="42" customHeight="1">
      <c r="A12" s="243"/>
      <c r="B12" s="243"/>
      <c r="C12" s="219"/>
      <c r="D12" s="220"/>
      <c r="E12" s="220"/>
    </row>
    <row r="13" spans="1:5" s="205" customFormat="1" ht="12.75" customHeight="1">
      <c r="A13" s="243"/>
      <c r="B13" s="243"/>
      <c r="C13" s="221"/>
    </row>
    <row r="14" spans="1:5" s="205" customFormat="1" ht="16.5" customHeight="1">
      <c r="A14" s="136"/>
      <c r="B14" s="136"/>
      <c r="C14" s="221"/>
    </row>
    <row r="15" spans="1:5" s="205" customFormat="1" ht="15.75" customHeight="1">
      <c r="A15" s="222"/>
      <c r="B15" s="136"/>
      <c r="C15" s="221"/>
    </row>
    <row r="16" spans="1:5" s="205" customFormat="1" ht="13.5" customHeight="1">
      <c r="A16" s="223"/>
      <c r="B16" s="204"/>
      <c r="C16" s="221"/>
    </row>
    <row r="17" spans="1:1" ht="12" customHeight="1">
      <c r="A17" s="222"/>
    </row>
    <row r="18" spans="1:1" ht="12" customHeight="1"/>
    <row r="19" spans="1:1" ht="12" customHeight="1"/>
    <row r="20" spans="1:1" ht="11.25" customHeight="1"/>
  </sheetData>
  <mergeCells count="7">
    <mergeCell ref="A12:B13"/>
    <mergeCell ref="D1:E1"/>
    <mergeCell ref="A3:E3"/>
    <mergeCell ref="B5:C5"/>
    <mergeCell ref="B7:C7"/>
    <mergeCell ref="B9:C9"/>
    <mergeCell ref="B10:C10"/>
  </mergeCells>
  <pageMargins left="0.78740157480314965" right="0.39370078740157483" top="0.39370078740157483" bottom="0.39370078740157483" header="0.31496062992125984" footer="0.31496062992125984"/>
  <pageSetup paperSize="9" scale="68" firstPageNumber="3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1'!Область_печати</vt:lpstr>
      <vt:lpstr>'прил 2'!Область_печати</vt:lpstr>
      <vt:lpstr>'прил 4'!Область_печати</vt:lpstr>
      <vt:lpstr>'прил 5'!Область_печати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2026-04-22T06:38:45Z</dcterms:modified>
</cp:coreProperties>
</file>